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2\"/>
    </mc:Choice>
  </mc:AlternateContent>
  <xr:revisionPtr revIDLastSave="0" documentId="13_ncr:1_{F185A6F6-9A96-41BB-8DF8-FF3B087A1646}" xr6:coauthVersionLast="47" xr6:coauthVersionMax="47" xr10:uidLastSave="{00000000-0000-0000-0000-000000000000}"/>
  <workbookProtection workbookAlgorithmName="SHA-512" workbookHashValue="nmU0EHM53bte6PoLyBSshUlc/mYx/Z3FGf1sDiF0dzingFxqzoXI1saAddGWfxjJDh4/YfNgKtbrENJC8cecrQ==" workbookSaltValue="o8IwKP5KUG2p+Mpo0pnPbA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'FS184'!$A$1:$K$55</definedName>
    <definedName name="_xlnm.Print_Area" localSheetId="2">'GT421'!$A$1:$K$55</definedName>
    <definedName name="_xlnm.Print_Area" localSheetId="3">'GT481'!$A$1:$K$55</definedName>
    <definedName name="_xlnm.Print_Area" localSheetId="4">'KZN225'!$A$1:$K$55</definedName>
    <definedName name="_xlnm.Print_Area" localSheetId="5">'KZN252'!$A$1:$K$55</definedName>
    <definedName name="_xlnm.Print_Area" localSheetId="6">'KZN282'!$A$1:$K$55</definedName>
    <definedName name="_xlnm.Print_Area" localSheetId="7">'LIM354'!$A$1:$K$55</definedName>
    <definedName name="_xlnm.Print_Area" localSheetId="8">'MP307'!$A$1:$K$55</definedName>
    <definedName name="_xlnm.Print_Area" localSheetId="9">'MP312'!$A$1:$K$55</definedName>
    <definedName name="_xlnm.Print_Area" localSheetId="10">'MP313'!$A$1:$K$55</definedName>
    <definedName name="_xlnm.Print_Area" localSheetId="11">'MP326'!$A$1:$K$55</definedName>
    <definedName name="_xlnm.Print_Area" localSheetId="12">'NC091'!$A$1:$K$55</definedName>
    <definedName name="_xlnm.Print_Area" localSheetId="13">'NW372'!$A$1:$K$55</definedName>
    <definedName name="_xlnm.Print_Area" localSheetId="14">'NW373'!$A$1:$K$55</definedName>
    <definedName name="_xlnm.Print_Area" localSheetId="15">'NW403'!$A$1:$K$55</definedName>
    <definedName name="_xlnm.Print_Area" localSheetId="16">'NW405'!$A$1:$K$55</definedName>
    <definedName name="_xlnm.Print_Area" localSheetId="0">Summary!$A$1:$K$55</definedName>
    <definedName name="_xlnm.Print_Area" localSheetId="17">'WC023'!$A$1:$K$55</definedName>
    <definedName name="_xlnm.Print_Area" localSheetId="18">'WC024'!$A$1:$K$55</definedName>
    <definedName name="_xlnm.Print_Area" localSheetId="19">'WC044'!$A$1:$K$55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3" l="1"/>
  <c r="J48" i="7"/>
  <c r="E48" i="10"/>
  <c r="I48" i="14"/>
  <c r="D48" i="17"/>
  <c r="H48" i="1"/>
  <c r="K42" i="2"/>
  <c r="J42" i="2"/>
  <c r="I42" i="2"/>
  <c r="H42" i="2"/>
  <c r="G42" i="2"/>
  <c r="F42" i="2"/>
  <c r="E42" i="2"/>
  <c r="D42" i="2"/>
  <c r="C42" i="2"/>
  <c r="K42" i="3"/>
  <c r="J42" i="3"/>
  <c r="I42" i="3"/>
  <c r="H42" i="3"/>
  <c r="G42" i="3"/>
  <c r="F42" i="3"/>
  <c r="E42" i="3"/>
  <c r="D42" i="3"/>
  <c r="C42" i="3"/>
  <c r="K42" i="4"/>
  <c r="J42" i="4"/>
  <c r="I42" i="4"/>
  <c r="H42" i="4"/>
  <c r="G42" i="4"/>
  <c r="F42" i="4"/>
  <c r="E42" i="4"/>
  <c r="D42" i="4"/>
  <c r="C42" i="4"/>
  <c r="K42" i="5"/>
  <c r="J42" i="5"/>
  <c r="I42" i="5"/>
  <c r="H42" i="5"/>
  <c r="G42" i="5"/>
  <c r="F42" i="5"/>
  <c r="E42" i="5"/>
  <c r="D42" i="5"/>
  <c r="C42" i="5"/>
  <c r="K42" i="6"/>
  <c r="J42" i="6"/>
  <c r="I42" i="6"/>
  <c r="H42" i="6"/>
  <c r="G42" i="6"/>
  <c r="F42" i="6"/>
  <c r="E42" i="6"/>
  <c r="D42" i="6"/>
  <c r="C42" i="6"/>
  <c r="K42" i="7"/>
  <c r="J42" i="7"/>
  <c r="I42" i="7"/>
  <c r="H42" i="7"/>
  <c r="G42" i="7"/>
  <c r="F42" i="7"/>
  <c r="E42" i="7"/>
  <c r="D42" i="7"/>
  <c r="C42" i="7"/>
  <c r="K42" i="8"/>
  <c r="J42" i="8"/>
  <c r="I42" i="8"/>
  <c r="H42" i="8"/>
  <c r="G42" i="8"/>
  <c r="F42" i="8"/>
  <c r="E42" i="8"/>
  <c r="D42" i="8"/>
  <c r="C42" i="8"/>
  <c r="K42" i="9"/>
  <c r="J42" i="9"/>
  <c r="I42" i="9"/>
  <c r="H42" i="9"/>
  <c r="G42" i="9"/>
  <c r="F42" i="9"/>
  <c r="E42" i="9"/>
  <c r="D42" i="9"/>
  <c r="C42" i="9"/>
  <c r="K42" i="10"/>
  <c r="J42" i="10"/>
  <c r="I42" i="10"/>
  <c r="H42" i="10"/>
  <c r="G42" i="10"/>
  <c r="F42" i="10"/>
  <c r="E42" i="10"/>
  <c r="D42" i="10"/>
  <c r="C42" i="10"/>
  <c r="K42" i="11"/>
  <c r="J42" i="11"/>
  <c r="I42" i="11"/>
  <c r="H42" i="11"/>
  <c r="G42" i="11"/>
  <c r="F42" i="11"/>
  <c r="E42" i="11"/>
  <c r="D42" i="11"/>
  <c r="C42" i="11"/>
  <c r="K42" i="12"/>
  <c r="J42" i="12"/>
  <c r="I42" i="12"/>
  <c r="H42" i="12"/>
  <c r="G42" i="12"/>
  <c r="F42" i="12"/>
  <c r="E42" i="12"/>
  <c r="D42" i="12"/>
  <c r="C42" i="12"/>
  <c r="K42" i="13"/>
  <c r="J42" i="13"/>
  <c r="I42" i="13"/>
  <c r="H42" i="13"/>
  <c r="G42" i="13"/>
  <c r="F42" i="13"/>
  <c r="E42" i="13"/>
  <c r="D42" i="13"/>
  <c r="C42" i="13"/>
  <c r="K42" i="14"/>
  <c r="J42" i="14"/>
  <c r="I42" i="14"/>
  <c r="H42" i="14"/>
  <c r="G42" i="14"/>
  <c r="F42" i="14"/>
  <c r="E42" i="14"/>
  <c r="D42" i="14"/>
  <c r="C42" i="14"/>
  <c r="K42" i="15"/>
  <c r="J42" i="15"/>
  <c r="I42" i="15"/>
  <c r="H42" i="15"/>
  <c r="G42" i="15"/>
  <c r="F42" i="15"/>
  <c r="E42" i="15"/>
  <c r="D42" i="15"/>
  <c r="C42" i="15"/>
  <c r="K42" i="16"/>
  <c r="J42" i="16"/>
  <c r="I42" i="16"/>
  <c r="H42" i="16"/>
  <c r="G42" i="16"/>
  <c r="F42" i="16"/>
  <c r="E42" i="16"/>
  <c r="D42" i="16"/>
  <c r="C42" i="16"/>
  <c r="K42" i="17"/>
  <c r="J42" i="17"/>
  <c r="I42" i="17"/>
  <c r="H42" i="17"/>
  <c r="G42" i="17"/>
  <c r="F42" i="17"/>
  <c r="E42" i="17"/>
  <c r="D42" i="17"/>
  <c r="C42" i="17"/>
  <c r="K42" i="18"/>
  <c r="J42" i="18"/>
  <c r="I42" i="18"/>
  <c r="H42" i="18"/>
  <c r="G42" i="18"/>
  <c r="F42" i="18"/>
  <c r="E42" i="18"/>
  <c r="D42" i="18"/>
  <c r="C42" i="18"/>
  <c r="K42" i="19"/>
  <c r="J42" i="19"/>
  <c r="I42" i="19"/>
  <c r="H42" i="19"/>
  <c r="G42" i="19"/>
  <c r="F42" i="19"/>
  <c r="E42" i="19"/>
  <c r="D42" i="19"/>
  <c r="C42" i="19"/>
  <c r="K42" i="20"/>
  <c r="J42" i="20"/>
  <c r="I42" i="20"/>
  <c r="H42" i="20"/>
  <c r="G42" i="20"/>
  <c r="F42" i="20"/>
  <c r="E42" i="20"/>
  <c r="D42" i="20"/>
  <c r="C42" i="20"/>
  <c r="K42" i="1"/>
  <c r="J42" i="1"/>
  <c r="I42" i="1"/>
  <c r="H42" i="1"/>
  <c r="G42" i="1"/>
  <c r="F42" i="1"/>
  <c r="E42" i="1"/>
  <c r="D42" i="1"/>
  <c r="C42" i="1"/>
  <c r="K38" i="2"/>
  <c r="J38" i="2"/>
  <c r="I38" i="2"/>
  <c r="H38" i="2"/>
  <c r="G38" i="2"/>
  <c r="F38" i="2"/>
  <c r="E38" i="2"/>
  <c r="D38" i="2"/>
  <c r="C38" i="2"/>
  <c r="K38" i="3"/>
  <c r="J38" i="3"/>
  <c r="I38" i="3"/>
  <c r="H38" i="3"/>
  <c r="G38" i="3"/>
  <c r="F38" i="3"/>
  <c r="E38" i="3"/>
  <c r="D38" i="3"/>
  <c r="C38" i="3"/>
  <c r="K38" i="4"/>
  <c r="J38" i="4"/>
  <c r="I38" i="4"/>
  <c r="H38" i="4"/>
  <c r="G38" i="4"/>
  <c r="F38" i="4"/>
  <c r="E38" i="4"/>
  <c r="D38" i="4"/>
  <c r="C38" i="4"/>
  <c r="K38" i="5"/>
  <c r="J38" i="5"/>
  <c r="I38" i="5"/>
  <c r="H38" i="5"/>
  <c r="G38" i="5"/>
  <c r="F38" i="5"/>
  <c r="E38" i="5"/>
  <c r="D38" i="5"/>
  <c r="C38" i="5"/>
  <c r="K38" i="6"/>
  <c r="J38" i="6"/>
  <c r="I38" i="6"/>
  <c r="H38" i="6"/>
  <c r="G38" i="6"/>
  <c r="F38" i="6"/>
  <c r="E38" i="6"/>
  <c r="D38" i="6"/>
  <c r="C38" i="6"/>
  <c r="K38" i="7"/>
  <c r="J38" i="7"/>
  <c r="I38" i="7"/>
  <c r="H38" i="7"/>
  <c r="G38" i="7"/>
  <c r="F38" i="7"/>
  <c r="E38" i="7"/>
  <c r="D38" i="7"/>
  <c r="C38" i="7"/>
  <c r="K38" i="8"/>
  <c r="J38" i="8"/>
  <c r="I38" i="8"/>
  <c r="H38" i="8"/>
  <c r="G38" i="8"/>
  <c r="F38" i="8"/>
  <c r="E38" i="8"/>
  <c r="D38" i="8"/>
  <c r="C38" i="8"/>
  <c r="K38" i="9"/>
  <c r="J38" i="9"/>
  <c r="I38" i="9"/>
  <c r="H38" i="9"/>
  <c r="G38" i="9"/>
  <c r="F38" i="9"/>
  <c r="E38" i="9"/>
  <c r="D38" i="9"/>
  <c r="C38" i="9"/>
  <c r="K38" i="10"/>
  <c r="J38" i="10"/>
  <c r="I38" i="10"/>
  <c r="H38" i="10"/>
  <c r="G38" i="10"/>
  <c r="F38" i="10"/>
  <c r="E38" i="10"/>
  <c r="D38" i="10"/>
  <c r="C38" i="10"/>
  <c r="K38" i="11"/>
  <c r="J38" i="11"/>
  <c r="I38" i="11"/>
  <c r="H38" i="11"/>
  <c r="G38" i="11"/>
  <c r="F38" i="11"/>
  <c r="E38" i="11"/>
  <c r="D38" i="11"/>
  <c r="C38" i="11"/>
  <c r="K38" i="12"/>
  <c r="J38" i="12"/>
  <c r="I38" i="12"/>
  <c r="H38" i="12"/>
  <c r="G38" i="12"/>
  <c r="F38" i="12"/>
  <c r="E38" i="12"/>
  <c r="D38" i="12"/>
  <c r="C38" i="12"/>
  <c r="K38" i="13"/>
  <c r="J38" i="13"/>
  <c r="I38" i="13"/>
  <c r="H38" i="13"/>
  <c r="G38" i="13"/>
  <c r="F38" i="13"/>
  <c r="E38" i="13"/>
  <c r="D38" i="13"/>
  <c r="C38" i="13"/>
  <c r="K38" i="14"/>
  <c r="J38" i="14"/>
  <c r="I38" i="14"/>
  <c r="H38" i="14"/>
  <c r="G38" i="14"/>
  <c r="F38" i="14"/>
  <c r="E38" i="14"/>
  <c r="D38" i="14"/>
  <c r="C38" i="14"/>
  <c r="K38" i="15"/>
  <c r="J38" i="15"/>
  <c r="I38" i="15"/>
  <c r="H38" i="15"/>
  <c r="G38" i="15"/>
  <c r="F38" i="15"/>
  <c r="E38" i="15"/>
  <c r="D38" i="15"/>
  <c r="C38" i="15"/>
  <c r="K38" i="16"/>
  <c r="J38" i="16"/>
  <c r="I38" i="16"/>
  <c r="H38" i="16"/>
  <c r="G38" i="16"/>
  <c r="F38" i="16"/>
  <c r="E38" i="16"/>
  <c r="D38" i="16"/>
  <c r="C38" i="16"/>
  <c r="K38" i="17"/>
  <c r="J38" i="17"/>
  <c r="I38" i="17"/>
  <c r="H38" i="17"/>
  <c r="G38" i="17"/>
  <c r="F38" i="17"/>
  <c r="E38" i="17"/>
  <c r="D38" i="17"/>
  <c r="C38" i="17"/>
  <c r="K38" i="18"/>
  <c r="J38" i="18"/>
  <c r="I38" i="18"/>
  <c r="H38" i="18"/>
  <c r="G38" i="18"/>
  <c r="F38" i="18"/>
  <c r="E38" i="18"/>
  <c r="D38" i="18"/>
  <c r="C38" i="18"/>
  <c r="K38" i="19"/>
  <c r="J38" i="19"/>
  <c r="I38" i="19"/>
  <c r="H38" i="19"/>
  <c r="G38" i="19"/>
  <c r="F38" i="19"/>
  <c r="E38" i="19"/>
  <c r="D38" i="19"/>
  <c r="C38" i="19"/>
  <c r="K38" i="20"/>
  <c r="J38" i="20"/>
  <c r="I38" i="20"/>
  <c r="H38" i="20"/>
  <c r="G38" i="20"/>
  <c r="F38" i="20"/>
  <c r="E38" i="20"/>
  <c r="D38" i="20"/>
  <c r="C38" i="20"/>
  <c r="K38" i="1"/>
  <c r="J38" i="1"/>
  <c r="I38" i="1"/>
  <c r="H38" i="1"/>
  <c r="G38" i="1"/>
  <c r="F38" i="1"/>
  <c r="E38" i="1"/>
  <c r="D38" i="1"/>
  <c r="C38" i="1"/>
  <c r="K32" i="2"/>
  <c r="J32" i="2"/>
  <c r="I32" i="2"/>
  <c r="H32" i="2"/>
  <c r="G32" i="2"/>
  <c r="F32" i="2"/>
  <c r="E32" i="2"/>
  <c r="D32" i="2"/>
  <c r="C32" i="2"/>
  <c r="K32" i="3"/>
  <c r="J32" i="3"/>
  <c r="I32" i="3"/>
  <c r="H32" i="3"/>
  <c r="G32" i="3"/>
  <c r="F32" i="3"/>
  <c r="E32" i="3"/>
  <c r="D32" i="3"/>
  <c r="C32" i="3"/>
  <c r="K32" i="4"/>
  <c r="J32" i="4"/>
  <c r="I32" i="4"/>
  <c r="H32" i="4"/>
  <c r="G32" i="4"/>
  <c r="F32" i="4"/>
  <c r="E32" i="4"/>
  <c r="D32" i="4"/>
  <c r="C32" i="4"/>
  <c r="K32" i="5"/>
  <c r="J32" i="5"/>
  <c r="I32" i="5"/>
  <c r="H32" i="5"/>
  <c r="G32" i="5"/>
  <c r="F32" i="5"/>
  <c r="E32" i="5"/>
  <c r="D32" i="5"/>
  <c r="C32" i="5"/>
  <c r="K32" i="6"/>
  <c r="J32" i="6"/>
  <c r="I32" i="6"/>
  <c r="H32" i="6"/>
  <c r="G32" i="6"/>
  <c r="F32" i="6"/>
  <c r="E32" i="6"/>
  <c r="D32" i="6"/>
  <c r="C32" i="6"/>
  <c r="K32" i="7"/>
  <c r="J32" i="7"/>
  <c r="I32" i="7"/>
  <c r="H32" i="7"/>
  <c r="G32" i="7"/>
  <c r="F32" i="7"/>
  <c r="E32" i="7"/>
  <c r="D32" i="7"/>
  <c r="C32" i="7"/>
  <c r="K32" i="8"/>
  <c r="J32" i="8"/>
  <c r="I32" i="8"/>
  <c r="H32" i="8"/>
  <c r="G32" i="8"/>
  <c r="F32" i="8"/>
  <c r="E32" i="8"/>
  <c r="D32" i="8"/>
  <c r="C32" i="8"/>
  <c r="K32" i="9"/>
  <c r="J32" i="9"/>
  <c r="I32" i="9"/>
  <c r="H32" i="9"/>
  <c r="G32" i="9"/>
  <c r="F32" i="9"/>
  <c r="E32" i="9"/>
  <c r="D32" i="9"/>
  <c r="C32" i="9"/>
  <c r="K32" i="10"/>
  <c r="J32" i="10"/>
  <c r="I32" i="10"/>
  <c r="H32" i="10"/>
  <c r="G32" i="10"/>
  <c r="F32" i="10"/>
  <c r="E32" i="10"/>
  <c r="D32" i="10"/>
  <c r="C32" i="10"/>
  <c r="K32" i="11"/>
  <c r="J32" i="11"/>
  <c r="I32" i="11"/>
  <c r="H32" i="11"/>
  <c r="G32" i="11"/>
  <c r="F32" i="11"/>
  <c r="E32" i="11"/>
  <c r="D32" i="11"/>
  <c r="C32" i="11"/>
  <c r="K32" i="12"/>
  <c r="J32" i="12"/>
  <c r="I32" i="12"/>
  <c r="H32" i="12"/>
  <c r="G32" i="12"/>
  <c r="F32" i="12"/>
  <c r="E32" i="12"/>
  <c r="D32" i="12"/>
  <c r="C32" i="12"/>
  <c r="K32" i="13"/>
  <c r="J32" i="13"/>
  <c r="I32" i="13"/>
  <c r="H32" i="13"/>
  <c r="G32" i="13"/>
  <c r="F32" i="13"/>
  <c r="E32" i="13"/>
  <c r="D32" i="13"/>
  <c r="C32" i="13"/>
  <c r="K32" i="14"/>
  <c r="J32" i="14"/>
  <c r="I32" i="14"/>
  <c r="H32" i="14"/>
  <c r="G32" i="14"/>
  <c r="F32" i="14"/>
  <c r="E32" i="14"/>
  <c r="D32" i="14"/>
  <c r="C32" i="14"/>
  <c r="K32" i="15"/>
  <c r="J32" i="15"/>
  <c r="I32" i="15"/>
  <c r="H32" i="15"/>
  <c r="G32" i="15"/>
  <c r="F32" i="15"/>
  <c r="E32" i="15"/>
  <c r="D32" i="15"/>
  <c r="C32" i="15"/>
  <c r="K32" i="16"/>
  <c r="J32" i="16"/>
  <c r="I32" i="16"/>
  <c r="H32" i="16"/>
  <c r="G32" i="16"/>
  <c r="F32" i="16"/>
  <c r="E32" i="16"/>
  <c r="D32" i="16"/>
  <c r="C32" i="16"/>
  <c r="K32" i="17"/>
  <c r="J32" i="17"/>
  <c r="I32" i="17"/>
  <c r="H32" i="17"/>
  <c r="G32" i="17"/>
  <c r="F32" i="17"/>
  <c r="E32" i="17"/>
  <c r="D32" i="17"/>
  <c r="C32" i="17"/>
  <c r="K32" i="18"/>
  <c r="J32" i="18"/>
  <c r="I32" i="18"/>
  <c r="H32" i="18"/>
  <c r="G32" i="18"/>
  <c r="F32" i="18"/>
  <c r="E32" i="18"/>
  <c r="D32" i="18"/>
  <c r="C32" i="18"/>
  <c r="K32" i="19"/>
  <c r="J32" i="19"/>
  <c r="I32" i="19"/>
  <c r="H32" i="19"/>
  <c r="G32" i="19"/>
  <c r="F32" i="19"/>
  <c r="E32" i="19"/>
  <c r="D32" i="19"/>
  <c r="C32" i="19"/>
  <c r="K32" i="20"/>
  <c r="J32" i="20"/>
  <c r="I32" i="20"/>
  <c r="H32" i="20"/>
  <c r="G32" i="20"/>
  <c r="F32" i="20"/>
  <c r="E32" i="20"/>
  <c r="D32" i="20"/>
  <c r="C32" i="20"/>
  <c r="K32" i="1"/>
  <c r="J32" i="1"/>
  <c r="I32" i="1"/>
  <c r="H32" i="1"/>
  <c r="G32" i="1"/>
  <c r="F32" i="1"/>
  <c r="E32" i="1"/>
  <c r="D32" i="1"/>
  <c r="C32" i="1"/>
  <c r="K28" i="2"/>
  <c r="K48" i="2" s="1"/>
  <c r="J28" i="2"/>
  <c r="J48" i="2" s="1"/>
  <c r="I28" i="2"/>
  <c r="I48" i="2" s="1"/>
  <c r="H28" i="2"/>
  <c r="H48" i="2" s="1"/>
  <c r="G28" i="2"/>
  <c r="G48" i="2" s="1"/>
  <c r="F28" i="2"/>
  <c r="F48" i="2" s="1"/>
  <c r="E28" i="2"/>
  <c r="E48" i="2" s="1"/>
  <c r="D28" i="2"/>
  <c r="C28" i="2"/>
  <c r="C48" i="2" s="1"/>
  <c r="K28" i="3"/>
  <c r="K48" i="3" s="1"/>
  <c r="J28" i="3"/>
  <c r="J48" i="3" s="1"/>
  <c r="I28" i="3"/>
  <c r="I48" i="3" s="1"/>
  <c r="H28" i="3"/>
  <c r="H48" i="3" s="1"/>
  <c r="G28" i="3"/>
  <c r="G48" i="3" s="1"/>
  <c r="F28" i="3"/>
  <c r="E28" i="3"/>
  <c r="D28" i="3"/>
  <c r="D48" i="3" s="1"/>
  <c r="C28" i="3"/>
  <c r="C48" i="3" s="1"/>
  <c r="K28" i="4"/>
  <c r="K48" i="4" s="1"/>
  <c r="J28" i="4"/>
  <c r="J48" i="4" s="1"/>
  <c r="I28" i="4"/>
  <c r="I48" i="4" s="1"/>
  <c r="H28" i="4"/>
  <c r="H48" i="4" s="1"/>
  <c r="G28" i="4"/>
  <c r="G48" i="4" s="1"/>
  <c r="F28" i="4"/>
  <c r="E28" i="4"/>
  <c r="E48" i="4" s="1"/>
  <c r="D28" i="4"/>
  <c r="D48" i="4" s="1"/>
  <c r="C28" i="4"/>
  <c r="C48" i="4" s="1"/>
  <c r="K28" i="5"/>
  <c r="K48" i="5" s="1"/>
  <c r="J28" i="5"/>
  <c r="J48" i="5" s="1"/>
  <c r="I28" i="5"/>
  <c r="I48" i="5" s="1"/>
  <c r="H28" i="5"/>
  <c r="H48" i="5" s="1"/>
  <c r="G28" i="5"/>
  <c r="F28" i="5"/>
  <c r="F48" i="5" s="1"/>
  <c r="E28" i="5"/>
  <c r="E48" i="5" s="1"/>
  <c r="D28" i="5"/>
  <c r="D48" i="5" s="1"/>
  <c r="C28" i="5"/>
  <c r="C48" i="5" s="1"/>
  <c r="K28" i="6"/>
  <c r="K48" i="6" s="1"/>
  <c r="J28" i="6"/>
  <c r="J48" i="6" s="1"/>
  <c r="I28" i="6"/>
  <c r="I48" i="6" s="1"/>
  <c r="H28" i="6"/>
  <c r="G28" i="6"/>
  <c r="G48" i="6" s="1"/>
  <c r="F28" i="6"/>
  <c r="F48" i="6" s="1"/>
  <c r="E28" i="6"/>
  <c r="E48" i="6" s="1"/>
  <c r="D28" i="6"/>
  <c r="D48" i="6" s="1"/>
  <c r="C28" i="6"/>
  <c r="C48" i="6" s="1"/>
  <c r="K28" i="7"/>
  <c r="K48" i="7" s="1"/>
  <c r="J28" i="7"/>
  <c r="I28" i="7"/>
  <c r="H28" i="7"/>
  <c r="H48" i="7" s="1"/>
  <c r="G28" i="7"/>
  <c r="G48" i="7" s="1"/>
  <c r="F28" i="7"/>
  <c r="F48" i="7" s="1"/>
  <c r="E28" i="7"/>
  <c r="E48" i="7" s="1"/>
  <c r="D28" i="7"/>
  <c r="D48" i="7" s="1"/>
  <c r="C28" i="7"/>
  <c r="C48" i="7" s="1"/>
  <c r="K28" i="8"/>
  <c r="K48" i="8" s="1"/>
  <c r="J28" i="8"/>
  <c r="I28" i="8"/>
  <c r="I48" i="8" s="1"/>
  <c r="H28" i="8"/>
  <c r="H48" i="8" s="1"/>
  <c r="G28" i="8"/>
  <c r="G48" i="8" s="1"/>
  <c r="F28" i="8"/>
  <c r="F48" i="8" s="1"/>
  <c r="E28" i="8"/>
  <c r="E48" i="8" s="1"/>
  <c r="D28" i="8"/>
  <c r="D48" i="8" s="1"/>
  <c r="C28" i="8"/>
  <c r="C48" i="8" s="1"/>
  <c r="K28" i="9"/>
  <c r="J28" i="9"/>
  <c r="J48" i="9" s="1"/>
  <c r="I28" i="9"/>
  <c r="I48" i="9" s="1"/>
  <c r="H28" i="9"/>
  <c r="H48" i="9" s="1"/>
  <c r="G28" i="9"/>
  <c r="G48" i="9" s="1"/>
  <c r="F28" i="9"/>
  <c r="F48" i="9" s="1"/>
  <c r="E28" i="9"/>
  <c r="E48" i="9" s="1"/>
  <c r="D28" i="9"/>
  <c r="D48" i="9" s="1"/>
  <c r="C28" i="9"/>
  <c r="K28" i="10"/>
  <c r="K48" i="10" s="1"/>
  <c r="J28" i="10"/>
  <c r="J48" i="10" s="1"/>
  <c r="I28" i="10"/>
  <c r="I48" i="10" s="1"/>
  <c r="H28" i="10"/>
  <c r="H48" i="10" s="1"/>
  <c r="G28" i="10"/>
  <c r="G48" i="10" s="1"/>
  <c r="F28" i="10"/>
  <c r="F48" i="10" s="1"/>
  <c r="E28" i="10"/>
  <c r="D28" i="10"/>
  <c r="C28" i="10"/>
  <c r="C48" i="10" s="1"/>
  <c r="K28" i="11"/>
  <c r="K48" i="11" s="1"/>
  <c r="J28" i="11"/>
  <c r="J48" i="11" s="1"/>
  <c r="I28" i="11"/>
  <c r="I48" i="11" s="1"/>
  <c r="H28" i="11"/>
  <c r="H48" i="11" s="1"/>
  <c r="G28" i="11"/>
  <c r="G48" i="11" s="1"/>
  <c r="F28" i="11"/>
  <c r="F48" i="11" s="1"/>
  <c r="E28" i="11"/>
  <c r="D28" i="11"/>
  <c r="D48" i="11" s="1"/>
  <c r="C28" i="11"/>
  <c r="C48" i="11" s="1"/>
  <c r="K28" i="12"/>
  <c r="K48" i="12" s="1"/>
  <c r="J28" i="12"/>
  <c r="J48" i="12" s="1"/>
  <c r="I28" i="12"/>
  <c r="I48" i="12" s="1"/>
  <c r="H28" i="12"/>
  <c r="H48" i="12" s="1"/>
  <c r="G28" i="12"/>
  <c r="G48" i="12" s="1"/>
  <c r="F28" i="12"/>
  <c r="E28" i="12"/>
  <c r="E48" i="12" s="1"/>
  <c r="D28" i="12"/>
  <c r="D48" i="12" s="1"/>
  <c r="C28" i="12"/>
  <c r="C48" i="12" s="1"/>
  <c r="K28" i="13"/>
  <c r="K48" i="13" s="1"/>
  <c r="J28" i="13"/>
  <c r="J48" i="13" s="1"/>
  <c r="I28" i="13"/>
  <c r="I48" i="13" s="1"/>
  <c r="H28" i="13"/>
  <c r="H48" i="13" s="1"/>
  <c r="G28" i="13"/>
  <c r="F28" i="13"/>
  <c r="F48" i="13" s="1"/>
  <c r="E28" i="13"/>
  <c r="E48" i="13" s="1"/>
  <c r="D28" i="13"/>
  <c r="D48" i="13" s="1"/>
  <c r="C28" i="13"/>
  <c r="C48" i="13" s="1"/>
  <c r="K28" i="14"/>
  <c r="K48" i="14" s="1"/>
  <c r="J28" i="14"/>
  <c r="J48" i="14" s="1"/>
  <c r="I28" i="14"/>
  <c r="H28" i="14"/>
  <c r="G28" i="14"/>
  <c r="G48" i="14" s="1"/>
  <c r="F28" i="14"/>
  <c r="F48" i="14" s="1"/>
  <c r="E28" i="14"/>
  <c r="E48" i="14" s="1"/>
  <c r="D28" i="14"/>
  <c r="D48" i="14" s="1"/>
  <c r="C28" i="14"/>
  <c r="C48" i="14" s="1"/>
  <c r="K28" i="15"/>
  <c r="K48" i="15" s="1"/>
  <c r="J28" i="15"/>
  <c r="J48" i="15" s="1"/>
  <c r="I28" i="15"/>
  <c r="H28" i="15"/>
  <c r="H48" i="15" s="1"/>
  <c r="G28" i="15"/>
  <c r="G48" i="15" s="1"/>
  <c r="F28" i="15"/>
  <c r="F48" i="15" s="1"/>
  <c r="E28" i="15"/>
  <c r="E48" i="15" s="1"/>
  <c r="D28" i="15"/>
  <c r="D48" i="15" s="1"/>
  <c r="C28" i="15"/>
  <c r="C48" i="15" s="1"/>
  <c r="K28" i="16"/>
  <c r="K48" i="16" s="1"/>
  <c r="J28" i="16"/>
  <c r="I28" i="16"/>
  <c r="I48" i="16" s="1"/>
  <c r="H28" i="16"/>
  <c r="H48" i="16" s="1"/>
  <c r="G28" i="16"/>
  <c r="G48" i="16" s="1"/>
  <c r="F28" i="16"/>
  <c r="F48" i="16" s="1"/>
  <c r="E28" i="16"/>
  <c r="E48" i="16" s="1"/>
  <c r="D28" i="16"/>
  <c r="D48" i="16" s="1"/>
  <c r="C28" i="16"/>
  <c r="C48" i="16" s="1"/>
  <c r="K28" i="17"/>
  <c r="J28" i="17"/>
  <c r="J48" i="17" s="1"/>
  <c r="I28" i="17"/>
  <c r="I48" i="17" s="1"/>
  <c r="H28" i="17"/>
  <c r="H48" i="17" s="1"/>
  <c r="G28" i="17"/>
  <c r="G48" i="17" s="1"/>
  <c r="F28" i="17"/>
  <c r="F48" i="17" s="1"/>
  <c r="E28" i="17"/>
  <c r="E48" i="17" s="1"/>
  <c r="D28" i="17"/>
  <c r="C28" i="17"/>
  <c r="K28" i="18"/>
  <c r="K48" i="18" s="1"/>
  <c r="J28" i="18"/>
  <c r="J48" i="18" s="1"/>
  <c r="I28" i="18"/>
  <c r="I48" i="18" s="1"/>
  <c r="H28" i="18"/>
  <c r="H48" i="18" s="1"/>
  <c r="G28" i="18"/>
  <c r="G48" i="18" s="1"/>
  <c r="F28" i="18"/>
  <c r="F48" i="18" s="1"/>
  <c r="E28" i="18"/>
  <c r="E48" i="18" s="1"/>
  <c r="D28" i="18"/>
  <c r="C28" i="18"/>
  <c r="C48" i="18" s="1"/>
  <c r="K28" i="19"/>
  <c r="K48" i="19" s="1"/>
  <c r="J28" i="19"/>
  <c r="J48" i="19" s="1"/>
  <c r="I28" i="19"/>
  <c r="I48" i="19" s="1"/>
  <c r="H28" i="19"/>
  <c r="H48" i="19" s="1"/>
  <c r="G28" i="19"/>
  <c r="G48" i="19" s="1"/>
  <c r="F28" i="19"/>
  <c r="F48" i="19" s="1"/>
  <c r="E28" i="19"/>
  <c r="D28" i="19"/>
  <c r="D48" i="19" s="1"/>
  <c r="C28" i="19"/>
  <c r="C48" i="19" s="1"/>
  <c r="K28" i="20"/>
  <c r="K48" i="20" s="1"/>
  <c r="J28" i="20"/>
  <c r="J48" i="20" s="1"/>
  <c r="I28" i="20"/>
  <c r="I48" i="20" s="1"/>
  <c r="H28" i="20"/>
  <c r="H48" i="20" s="1"/>
  <c r="G28" i="20"/>
  <c r="G48" i="20" s="1"/>
  <c r="F28" i="20"/>
  <c r="E28" i="20"/>
  <c r="E48" i="20" s="1"/>
  <c r="D28" i="20"/>
  <c r="D48" i="20" s="1"/>
  <c r="C28" i="20"/>
  <c r="C48" i="20" s="1"/>
  <c r="K28" i="1"/>
  <c r="K48" i="1" s="1"/>
  <c r="J28" i="1"/>
  <c r="J48" i="1" s="1"/>
  <c r="I28" i="1"/>
  <c r="I48" i="1" s="1"/>
  <c r="H28" i="1"/>
  <c r="G28" i="1"/>
  <c r="F28" i="1"/>
  <c r="F48" i="1" s="1"/>
  <c r="E28" i="1"/>
  <c r="E48" i="1" s="1"/>
  <c r="D28" i="1"/>
  <c r="D48" i="1" s="1"/>
  <c r="C28" i="1"/>
  <c r="C48" i="1" s="1"/>
  <c r="C25" i="4"/>
  <c r="C49" i="4" s="1"/>
  <c r="G25" i="5"/>
  <c r="G25" i="8"/>
  <c r="G49" i="8" s="1"/>
  <c r="K25" i="9"/>
  <c r="K25" i="12"/>
  <c r="K49" i="12" s="1"/>
  <c r="F25" i="12"/>
  <c r="F25" i="15"/>
  <c r="F49" i="15" s="1"/>
  <c r="J25" i="16"/>
  <c r="G25" i="18"/>
  <c r="G49" i="18" s="1"/>
  <c r="D25" i="18"/>
  <c r="C25" i="20"/>
  <c r="C49" i="20" s="1"/>
  <c r="J25" i="1"/>
  <c r="J49" i="1" s="1"/>
  <c r="K19" i="2"/>
  <c r="J19" i="2"/>
  <c r="I19" i="2"/>
  <c r="H19" i="2"/>
  <c r="G19" i="2"/>
  <c r="F19" i="2"/>
  <c r="E19" i="2"/>
  <c r="D19" i="2"/>
  <c r="C19" i="2"/>
  <c r="K19" i="3"/>
  <c r="J19" i="3"/>
  <c r="I19" i="3"/>
  <c r="H19" i="3"/>
  <c r="G19" i="3"/>
  <c r="F19" i="3"/>
  <c r="E19" i="3"/>
  <c r="D19" i="3"/>
  <c r="C19" i="3"/>
  <c r="K19" i="4"/>
  <c r="J19" i="4"/>
  <c r="I19" i="4"/>
  <c r="H19" i="4"/>
  <c r="G19" i="4"/>
  <c r="F19" i="4"/>
  <c r="E19" i="4"/>
  <c r="D19" i="4"/>
  <c r="C19" i="4"/>
  <c r="K19" i="5"/>
  <c r="J19" i="5"/>
  <c r="I19" i="5"/>
  <c r="H19" i="5"/>
  <c r="G19" i="5"/>
  <c r="F19" i="5"/>
  <c r="E19" i="5"/>
  <c r="D19" i="5"/>
  <c r="C19" i="5"/>
  <c r="K19" i="6"/>
  <c r="J19" i="6"/>
  <c r="I19" i="6"/>
  <c r="H19" i="6"/>
  <c r="G19" i="6"/>
  <c r="F19" i="6"/>
  <c r="E19" i="6"/>
  <c r="D19" i="6"/>
  <c r="C19" i="6"/>
  <c r="K19" i="7"/>
  <c r="J19" i="7"/>
  <c r="I19" i="7"/>
  <c r="H19" i="7"/>
  <c r="G19" i="7"/>
  <c r="F19" i="7"/>
  <c r="E19" i="7"/>
  <c r="D19" i="7"/>
  <c r="C19" i="7"/>
  <c r="K19" i="8"/>
  <c r="J19" i="8"/>
  <c r="I19" i="8"/>
  <c r="H19" i="8"/>
  <c r="G19" i="8"/>
  <c r="F19" i="8"/>
  <c r="E19" i="8"/>
  <c r="D19" i="8"/>
  <c r="C19" i="8"/>
  <c r="K19" i="9"/>
  <c r="J19" i="9"/>
  <c r="I19" i="9"/>
  <c r="H19" i="9"/>
  <c r="G19" i="9"/>
  <c r="F19" i="9"/>
  <c r="E19" i="9"/>
  <c r="D19" i="9"/>
  <c r="C19" i="9"/>
  <c r="K19" i="10"/>
  <c r="J19" i="10"/>
  <c r="I19" i="10"/>
  <c r="H19" i="10"/>
  <c r="G19" i="10"/>
  <c r="F19" i="10"/>
  <c r="E19" i="10"/>
  <c r="D19" i="10"/>
  <c r="C19" i="10"/>
  <c r="K19" i="11"/>
  <c r="J19" i="11"/>
  <c r="I19" i="11"/>
  <c r="H19" i="11"/>
  <c r="G19" i="11"/>
  <c r="F19" i="11"/>
  <c r="E19" i="11"/>
  <c r="D19" i="11"/>
  <c r="C19" i="11"/>
  <c r="K19" i="12"/>
  <c r="J19" i="12"/>
  <c r="I19" i="12"/>
  <c r="H19" i="12"/>
  <c r="G19" i="12"/>
  <c r="F19" i="12"/>
  <c r="E19" i="12"/>
  <c r="D19" i="12"/>
  <c r="C19" i="12"/>
  <c r="K19" i="13"/>
  <c r="J19" i="13"/>
  <c r="I19" i="13"/>
  <c r="H19" i="13"/>
  <c r="G19" i="13"/>
  <c r="F19" i="13"/>
  <c r="E19" i="13"/>
  <c r="D19" i="13"/>
  <c r="C19" i="13"/>
  <c r="K19" i="14"/>
  <c r="J19" i="14"/>
  <c r="I19" i="14"/>
  <c r="H19" i="14"/>
  <c r="G19" i="14"/>
  <c r="F19" i="14"/>
  <c r="E19" i="14"/>
  <c r="D19" i="14"/>
  <c r="C19" i="14"/>
  <c r="K19" i="15"/>
  <c r="J19" i="15"/>
  <c r="I19" i="15"/>
  <c r="H19" i="15"/>
  <c r="G19" i="15"/>
  <c r="F19" i="15"/>
  <c r="E19" i="15"/>
  <c r="D19" i="15"/>
  <c r="C19" i="15"/>
  <c r="K19" i="16"/>
  <c r="J19" i="16"/>
  <c r="I19" i="16"/>
  <c r="H19" i="16"/>
  <c r="G19" i="16"/>
  <c r="F19" i="16"/>
  <c r="E19" i="16"/>
  <c r="D19" i="16"/>
  <c r="C19" i="16"/>
  <c r="K19" i="17"/>
  <c r="J19" i="17"/>
  <c r="I19" i="17"/>
  <c r="H19" i="17"/>
  <c r="G19" i="17"/>
  <c r="F19" i="17"/>
  <c r="E19" i="17"/>
  <c r="D19" i="17"/>
  <c r="C19" i="17"/>
  <c r="K19" i="18"/>
  <c r="J19" i="18"/>
  <c r="I19" i="18"/>
  <c r="H19" i="18"/>
  <c r="G19" i="18"/>
  <c r="F19" i="18"/>
  <c r="E19" i="18"/>
  <c r="D19" i="18"/>
  <c r="C19" i="18"/>
  <c r="K19" i="19"/>
  <c r="J19" i="19"/>
  <c r="I19" i="19"/>
  <c r="H19" i="19"/>
  <c r="G19" i="19"/>
  <c r="F19" i="19"/>
  <c r="E19" i="19"/>
  <c r="D19" i="19"/>
  <c r="C19" i="19"/>
  <c r="K19" i="20"/>
  <c r="J19" i="20"/>
  <c r="I19" i="20"/>
  <c r="H19" i="20"/>
  <c r="G19" i="20"/>
  <c r="F19" i="20"/>
  <c r="E19" i="20"/>
  <c r="D19" i="20"/>
  <c r="C19" i="20"/>
  <c r="K19" i="1"/>
  <c r="J19" i="1"/>
  <c r="I19" i="1"/>
  <c r="H19" i="1"/>
  <c r="G19" i="1"/>
  <c r="F19" i="1"/>
  <c r="E19" i="1"/>
  <c r="D19" i="1"/>
  <c r="C19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J15" i="10"/>
  <c r="I15" i="10"/>
  <c r="H15" i="10"/>
  <c r="G15" i="10"/>
  <c r="F15" i="10"/>
  <c r="E15" i="10"/>
  <c r="D15" i="10"/>
  <c r="C15" i="10"/>
  <c r="K15" i="11"/>
  <c r="J15" i="11"/>
  <c r="I15" i="11"/>
  <c r="H15" i="11"/>
  <c r="G15" i="11"/>
  <c r="F15" i="11"/>
  <c r="E15" i="11"/>
  <c r="D15" i="11"/>
  <c r="C15" i="11"/>
  <c r="K15" i="12"/>
  <c r="J15" i="12"/>
  <c r="I15" i="12"/>
  <c r="H15" i="12"/>
  <c r="G15" i="12"/>
  <c r="F15" i="12"/>
  <c r="E15" i="12"/>
  <c r="D15" i="12"/>
  <c r="C15" i="12"/>
  <c r="K15" i="13"/>
  <c r="J15" i="13"/>
  <c r="I15" i="13"/>
  <c r="H15" i="13"/>
  <c r="G15" i="13"/>
  <c r="F15" i="13"/>
  <c r="E15" i="13"/>
  <c r="D15" i="13"/>
  <c r="C15" i="13"/>
  <c r="K15" i="14"/>
  <c r="J15" i="14"/>
  <c r="I15" i="14"/>
  <c r="H15" i="14"/>
  <c r="G15" i="14"/>
  <c r="F15" i="14"/>
  <c r="E15" i="14"/>
  <c r="D15" i="14"/>
  <c r="C15" i="14"/>
  <c r="K15" i="15"/>
  <c r="J15" i="15"/>
  <c r="I15" i="15"/>
  <c r="H15" i="15"/>
  <c r="G15" i="15"/>
  <c r="F15" i="15"/>
  <c r="E15" i="15"/>
  <c r="D15" i="15"/>
  <c r="C15" i="15"/>
  <c r="K15" i="16"/>
  <c r="J15" i="16"/>
  <c r="I15" i="16"/>
  <c r="H15" i="16"/>
  <c r="G15" i="16"/>
  <c r="F15" i="16"/>
  <c r="E15" i="16"/>
  <c r="D15" i="16"/>
  <c r="C15" i="16"/>
  <c r="K15" i="17"/>
  <c r="J15" i="17"/>
  <c r="I15" i="17"/>
  <c r="H15" i="17"/>
  <c r="G15" i="17"/>
  <c r="F15" i="17"/>
  <c r="E15" i="17"/>
  <c r="D15" i="17"/>
  <c r="C15" i="17"/>
  <c r="K15" i="18"/>
  <c r="J15" i="18"/>
  <c r="I15" i="18"/>
  <c r="H15" i="18"/>
  <c r="G15" i="18"/>
  <c r="F15" i="18"/>
  <c r="E15" i="18"/>
  <c r="D15" i="18"/>
  <c r="C15" i="18"/>
  <c r="K15" i="19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D15" i="20"/>
  <c r="C15" i="20"/>
  <c r="K15" i="1"/>
  <c r="J15" i="1"/>
  <c r="I15" i="1"/>
  <c r="H15" i="1"/>
  <c r="G15" i="1"/>
  <c r="F15" i="1"/>
  <c r="E15" i="1"/>
  <c r="D15" i="1"/>
  <c r="C15" i="1"/>
  <c r="K9" i="2"/>
  <c r="J9" i="2"/>
  <c r="I9" i="2"/>
  <c r="H9" i="2"/>
  <c r="G9" i="2"/>
  <c r="F9" i="2"/>
  <c r="E9" i="2"/>
  <c r="D9" i="2"/>
  <c r="C9" i="2"/>
  <c r="K9" i="3"/>
  <c r="J9" i="3"/>
  <c r="I9" i="3"/>
  <c r="H9" i="3"/>
  <c r="G9" i="3"/>
  <c r="F9" i="3"/>
  <c r="E9" i="3"/>
  <c r="D9" i="3"/>
  <c r="C9" i="3"/>
  <c r="K9" i="4"/>
  <c r="J9" i="4"/>
  <c r="I9" i="4"/>
  <c r="H9" i="4"/>
  <c r="G9" i="4"/>
  <c r="F9" i="4"/>
  <c r="E9" i="4"/>
  <c r="D9" i="4"/>
  <c r="C9" i="4"/>
  <c r="K9" i="5"/>
  <c r="J9" i="5"/>
  <c r="I9" i="5"/>
  <c r="H9" i="5"/>
  <c r="G9" i="5"/>
  <c r="F9" i="5"/>
  <c r="E9" i="5"/>
  <c r="D9" i="5"/>
  <c r="C9" i="5"/>
  <c r="K9" i="6"/>
  <c r="J9" i="6"/>
  <c r="I9" i="6"/>
  <c r="H9" i="6"/>
  <c r="G9" i="6"/>
  <c r="F9" i="6"/>
  <c r="E9" i="6"/>
  <c r="D9" i="6"/>
  <c r="C9" i="6"/>
  <c r="K9" i="7"/>
  <c r="J9" i="7"/>
  <c r="I9" i="7"/>
  <c r="H9" i="7"/>
  <c r="G9" i="7"/>
  <c r="F9" i="7"/>
  <c r="E9" i="7"/>
  <c r="D9" i="7"/>
  <c r="C9" i="7"/>
  <c r="K9" i="8"/>
  <c r="J9" i="8"/>
  <c r="I9" i="8"/>
  <c r="H9" i="8"/>
  <c r="G9" i="8"/>
  <c r="F9" i="8"/>
  <c r="E9" i="8"/>
  <c r="D9" i="8"/>
  <c r="C9" i="8"/>
  <c r="K9" i="9"/>
  <c r="J9" i="9"/>
  <c r="I9" i="9"/>
  <c r="H9" i="9"/>
  <c r="G9" i="9"/>
  <c r="F9" i="9"/>
  <c r="E9" i="9"/>
  <c r="D9" i="9"/>
  <c r="C9" i="9"/>
  <c r="K9" i="10"/>
  <c r="J9" i="10"/>
  <c r="I9" i="10"/>
  <c r="H9" i="10"/>
  <c r="G9" i="10"/>
  <c r="F9" i="10"/>
  <c r="E9" i="10"/>
  <c r="D9" i="10"/>
  <c r="C9" i="10"/>
  <c r="K9" i="11"/>
  <c r="J9" i="11"/>
  <c r="I9" i="11"/>
  <c r="H9" i="11"/>
  <c r="G9" i="11"/>
  <c r="F9" i="11"/>
  <c r="E9" i="11"/>
  <c r="D9" i="11"/>
  <c r="C9" i="11"/>
  <c r="K9" i="12"/>
  <c r="J9" i="12"/>
  <c r="I9" i="12"/>
  <c r="H9" i="12"/>
  <c r="G9" i="12"/>
  <c r="F9" i="12"/>
  <c r="E9" i="12"/>
  <c r="D9" i="12"/>
  <c r="C9" i="12"/>
  <c r="K9" i="13"/>
  <c r="J9" i="13"/>
  <c r="I9" i="13"/>
  <c r="H9" i="13"/>
  <c r="G9" i="13"/>
  <c r="F9" i="13"/>
  <c r="E9" i="13"/>
  <c r="D9" i="13"/>
  <c r="C9" i="13"/>
  <c r="K9" i="14"/>
  <c r="J9" i="14"/>
  <c r="I9" i="14"/>
  <c r="H9" i="14"/>
  <c r="G9" i="14"/>
  <c r="F9" i="14"/>
  <c r="E9" i="14"/>
  <c r="D9" i="14"/>
  <c r="C9" i="14"/>
  <c r="K9" i="15"/>
  <c r="J9" i="15"/>
  <c r="I9" i="15"/>
  <c r="H9" i="15"/>
  <c r="G9" i="15"/>
  <c r="F9" i="15"/>
  <c r="E9" i="15"/>
  <c r="D9" i="15"/>
  <c r="C9" i="15"/>
  <c r="K9" i="16"/>
  <c r="J9" i="16"/>
  <c r="I9" i="16"/>
  <c r="H9" i="16"/>
  <c r="G9" i="16"/>
  <c r="F9" i="16"/>
  <c r="E9" i="16"/>
  <c r="D9" i="16"/>
  <c r="C9" i="16"/>
  <c r="K9" i="17"/>
  <c r="J9" i="17"/>
  <c r="I9" i="17"/>
  <c r="H9" i="17"/>
  <c r="G9" i="17"/>
  <c r="F9" i="17"/>
  <c r="E9" i="17"/>
  <c r="D9" i="17"/>
  <c r="C9" i="17"/>
  <c r="K9" i="18"/>
  <c r="J9" i="18"/>
  <c r="I9" i="18"/>
  <c r="H9" i="18"/>
  <c r="G9" i="18"/>
  <c r="F9" i="18"/>
  <c r="E9" i="18"/>
  <c r="D9" i="18"/>
  <c r="C9" i="18"/>
  <c r="K9" i="19"/>
  <c r="J9" i="19"/>
  <c r="I9" i="19"/>
  <c r="H9" i="19"/>
  <c r="G9" i="19"/>
  <c r="F9" i="19"/>
  <c r="E9" i="19"/>
  <c r="D9" i="19"/>
  <c r="C9" i="19"/>
  <c r="K9" i="20"/>
  <c r="J9" i="20"/>
  <c r="I9" i="20"/>
  <c r="H9" i="20"/>
  <c r="G9" i="20"/>
  <c r="F9" i="20"/>
  <c r="E9" i="20"/>
  <c r="D9" i="20"/>
  <c r="C9" i="20"/>
  <c r="K9" i="1"/>
  <c r="J9" i="1"/>
  <c r="I9" i="1"/>
  <c r="H9" i="1"/>
  <c r="G9" i="1"/>
  <c r="F9" i="1"/>
  <c r="E9" i="1"/>
  <c r="D9" i="1"/>
  <c r="C9" i="1"/>
  <c r="K5" i="2"/>
  <c r="K25" i="2" s="1"/>
  <c r="K49" i="2" s="1"/>
  <c r="J5" i="2"/>
  <c r="J25" i="2" s="1"/>
  <c r="J49" i="2" s="1"/>
  <c r="I5" i="2"/>
  <c r="I25" i="2" s="1"/>
  <c r="I49" i="2" s="1"/>
  <c r="H5" i="2"/>
  <c r="G5" i="2"/>
  <c r="G25" i="2" s="1"/>
  <c r="G49" i="2" s="1"/>
  <c r="F5" i="2"/>
  <c r="F25" i="2" s="1"/>
  <c r="F49" i="2" s="1"/>
  <c r="E5" i="2"/>
  <c r="D5" i="2"/>
  <c r="D25" i="2" s="1"/>
  <c r="C5" i="2"/>
  <c r="C25" i="2" s="1"/>
  <c r="C49" i="2" s="1"/>
  <c r="K5" i="3"/>
  <c r="K25" i="3" s="1"/>
  <c r="K49" i="3" s="1"/>
  <c r="J5" i="3"/>
  <c r="J25" i="3" s="1"/>
  <c r="J49" i="3" s="1"/>
  <c r="I5" i="3"/>
  <c r="H5" i="3"/>
  <c r="H25" i="3" s="1"/>
  <c r="H49" i="3" s="1"/>
  <c r="G5" i="3"/>
  <c r="G25" i="3" s="1"/>
  <c r="G49" i="3" s="1"/>
  <c r="F5" i="3"/>
  <c r="E5" i="3"/>
  <c r="E25" i="3" s="1"/>
  <c r="D5" i="3"/>
  <c r="D25" i="3" s="1"/>
  <c r="D49" i="3" s="1"/>
  <c r="C5" i="3"/>
  <c r="C25" i="3" s="1"/>
  <c r="C49" i="3" s="1"/>
  <c r="K5" i="4"/>
  <c r="K25" i="4" s="1"/>
  <c r="K49" i="4" s="1"/>
  <c r="J5" i="4"/>
  <c r="I5" i="4"/>
  <c r="I25" i="4" s="1"/>
  <c r="I49" i="4" s="1"/>
  <c r="H5" i="4"/>
  <c r="H25" i="4" s="1"/>
  <c r="H49" i="4" s="1"/>
  <c r="G5" i="4"/>
  <c r="F5" i="4"/>
  <c r="F25" i="4" s="1"/>
  <c r="E5" i="4"/>
  <c r="E25" i="4" s="1"/>
  <c r="E49" i="4" s="1"/>
  <c r="D5" i="4"/>
  <c r="D25" i="4" s="1"/>
  <c r="D49" i="4" s="1"/>
  <c r="C5" i="4"/>
  <c r="K5" i="5"/>
  <c r="J5" i="5"/>
  <c r="J25" i="5" s="1"/>
  <c r="J49" i="5" s="1"/>
  <c r="I5" i="5"/>
  <c r="I25" i="5" s="1"/>
  <c r="I49" i="5" s="1"/>
  <c r="H5" i="5"/>
  <c r="G5" i="5"/>
  <c r="F5" i="5"/>
  <c r="E5" i="5"/>
  <c r="E25" i="5" s="1"/>
  <c r="E49" i="5" s="1"/>
  <c r="D5" i="5"/>
  <c r="D25" i="5" s="1"/>
  <c r="D49" i="5" s="1"/>
  <c r="C5" i="5"/>
  <c r="K5" i="6"/>
  <c r="K25" i="6" s="1"/>
  <c r="K49" i="6" s="1"/>
  <c r="J5" i="6"/>
  <c r="J25" i="6" s="1"/>
  <c r="J49" i="6" s="1"/>
  <c r="I5" i="6"/>
  <c r="H5" i="6"/>
  <c r="H25" i="6" s="1"/>
  <c r="G5" i="6"/>
  <c r="G25" i="6" s="1"/>
  <c r="G49" i="6" s="1"/>
  <c r="F5" i="6"/>
  <c r="F25" i="6" s="1"/>
  <c r="F49" i="6" s="1"/>
  <c r="E5" i="6"/>
  <c r="E25" i="6" s="1"/>
  <c r="E49" i="6" s="1"/>
  <c r="D5" i="6"/>
  <c r="C5" i="6"/>
  <c r="C25" i="6" s="1"/>
  <c r="C49" i="6" s="1"/>
  <c r="K5" i="7"/>
  <c r="K25" i="7" s="1"/>
  <c r="K49" i="7" s="1"/>
  <c r="J5" i="7"/>
  <c r="I5" i="7"/>
  <c r="I25" i="7" s="1"/>
  <c r="H5" i="7"/>
  <c r="H25" i="7" s="1"/>
  <c r="H49" i="7" s="1"/>
  <c r="G5" i="7"/>
  <c r="G25" i="7" s="1"/>
  <c r="G49" i="7" s="1"/>
  <c r="F5" i="7"/>
  <c r="F25" i="7" s="1"/>
  <c r="F49" i="7" s="1"/>
  <c r="E5" i="7"/>
  <c r="D5" i="7"/>
  <c r="D25" i="7" s="1"/>
  <c r="D49" i="7" s="1"/>
  <c r="C5" i="7"/>
  <c r="C25" i="7" s="1"/>
  <c r="C49" i="7" s="1"/>
  <c r="K5" i="8"/>
  <c r="J5" i="8"/>
  <c r="J25" i="8" s="1"/>
  <c r="I5" i="8"/>
  <c r="I25" i="8" s="1"/>
  <c r="I49" i="8" s="1"/>
  <c r="H5" i="8"/>
  <c r="H25" i="8" s="1"/>
  <c r="H49" i="8" s="1"/>
  <c r="G5" i="8"/>
  <c r="F5" i="8"/>
  <c r="E5" i="8"/>
  <c r="E25" i="8" s="1"/>
  <c r="E49" i="8" s="1"/>
  <c r="D5" i="8"/>
  <c r="D25" i="8" s="1"/>
  <c r="D49" i="8" s="1"/>
  <c r="C5" i="8"/>
  <c r="K5" i="9"/>
  <c r="J5" i="9"/>
  <c r="J25" i="9" s="1"/>
  <c r="J49" i="9" s="1"/>
  <c r="I5" i="9"/>
  <c r="I25" i="9" s="1"/>
  <c r="I49" i="9" s="1"/>
  <c r="H5" i="9"/>
  <c r="H25" i="9" s="1"/>
  <c r="H49" i="9" s="1"/>
  <c r="G5" i="9"/>
  <c r="F5" i="9"/>
  <c r="F25" i="9" s="1"/>
  <c r="F49" i="9" s="1"/>
  <c r="E5" i="9"/>
  <c r="E25" i="9" s="1"/>
  <c r="E49" i="9" s="1"/>
  <c r="D5" i="9"/>
  <c r="C5" i="9"/>
  <c r="C25" i="9" s="1"/>
  <c r="K5" i="10"/>
  <c r="K25" i="10" s="1"/>
  <c r="K49" i="10" s="1"/>
  <c r="J5" i="10"/>
  <c r="J25" i="10" s="1"/>
  <c r="J49" i="10" s="1"/>
  <c r="I5" i="10"/>
  <c r="I25" i="10" s="1"/>
  <c r="I49" i="10" s="1"/>
  <c r="H5" i="10"/>
  <c r="G5" i="10"/>
  <c r="G25" i="10" s="1"/>
  <c r="G49" i="10" s="1"/>
  <c r="F5" i="10"/>
  <c r="F25" i="10" s="1"/>
  <c r="F49" i="10" s="1"/>
  <c r="E5" i="10"/>
  <c r="D5" i="10"/>
  <c r="D25" i="10" s="1"/>
  <c r="C5" i="10"/>
  <c r="C25" i="10" s="1"/>
  <c r="C49" i="10" s="1"/>
  <c r="K5" i="11"/>
  <c r="K25" i="11" s="1"/>
  <c r="K49" i="11" s="1"/>
  <c r="J5" i="11"/>
  <c r="J25" i="11" s="1"/>
  <c r="J49" i="11" s="1"/>
  <c r="I5" i="11"/>
  <c r="H5" i="11"/>
  <c r="H25" i="11" s="1"/>
  <c r="H49" i="11" s="1"/>
  <c r="G5" i="11"/>
  <c r="G25" i="11" s="1"/>
  <c r="G49" i="11" s="1"/>
  <c r="F5" i="11"/>
  <c r="E5" i="11"/>
  <c r="E25" i="11" s="1"/>
  <c r="D5" i="11"/>
  <c r="D25" i="11" s="1"/>
  <c r="D49" i="11" s="1"/>
  <c r="C5" i="11"/>
  <c r="C25" i="11" s="1"/>
  <c r="C49" i="11" s="1"/>
  <c r="K5" i="12"/>
  <c r="J5" i="12"/>
  <c r="I5" i="12"/>
  <c r="I25" i="12" s="1"/>
  <c r="I49" i="12" s="1"/>
  <c r="H5" i="12"/>
  <c r="H25" i="12" s="1"/>
  <c r="H49" i="12" s="1"/>
  <c r="G5" i="12"/>
  <c r="F5" i="12"/>
  <c r="E5" i="12"/>
  <c r="E25" i="12" s="1"/>
  <c r="E49" i="12" s="1"/>
  <c r="D5" i="12"/>
  <c r="D25" i="12" s="1"/>
  <c r="D49" i="12" s="1"/>
  <c r="C5" i="12"/>
  <c r="C25" i="12" s="1"/>
  <c r="C49" i="12" s="1"/>
  <c r="K5" i="13"/>
  <c r="J5" i="13"/>
  <c r="J25" i="13" s="1"/>
  <c r="J49" i="13" s="1"/>
  <c r="I5" i="13"/>
  <c r="I25" i="13" s="1"/>
  <c r="I49" i="13" s="1"/>
  <c r="H5" i="13"/>
  <c r="G5" i="13"/>
  <c r="G25" i="13" s="1"/>
  <c r="F5" i="13"/>
  <c r="F25" i="13" s="1"/>
  <c r="F49" i="13" s="1"/>
  <c r="E5" i="13"/>
  <c r="E25" i="13" s="1"/>
  <c r="E49" i="13" s="1"/>
  <c r="D5" i="13"/>
  <c r="D25" i="13" s="1"/>
  <c r="D49" i="13" s="1"/>
  <c r="C5" i="13"/>
  <c r="K5" i="14"/>
  <c r="K25" i="14" s="1"/>
  <c r="K49" i="14" s="1"/>
  <c r="J5" i="14"/>
  <c r="J25" i="14" s="1"/>
  <c r="J49" i="14" s="1"/>
  <c r="I5" i="14"/>
  <c r="H5" i="14"/>
  <c r="H25" i="14" s="1"/>
  <c r="G5" i="14"/>
  <c r="G25" i="14" s="1"/>
  <c r="G49" i="14" s="1"/>
  <c r="F5" i="14"/>
  <c r="F25" i="14" s="1"/>
  <c r="F49" i="14" s="1"/>
  <c r="E5" i="14"/>
  <c r="E25" i="14" s="1"/>
  <c r="E49" i="14" s="1"/>
  <c r="D5" i="14"/>
  <c r="C5" i="14"/>
  <c r="C25" i="14" s="1"/>
  <c r="C49" i="14" s="1"/>
  <c r="K5" i="15"/>
  <c r="K25" i="15" s="1"/>
  <c r="K49" i="15" s="1"/>
  <c r="J5" i="15"/>
  <c r="I5" i="15"/>
  <c r="I25" i="15" s="1"/>
  <c r="H5" i="15"/>
  <c r="H25" i="15" s="1"/>
  <c r="H49" i="15" s="1"/>
  <c r="G5" i="15"/>
  <c r="G25" i="15" s="1"/>
  <c r="G49" i="15" s="1"/>
  <c r="F5" i="15"/>
  <c r="E5" i="15"/>
  <c r="D5" i="15"/>
  <c r="D25" i="15" s="1"/>
  <c r="D49" i="15" s="1"/>
  <c r="C5" i="15"/>
  <c r="C25" i="15" s="1"/>
  <c r="C49" i="15" s="1"/>
  <c r="K5" i="16"/>
  <c r="J5" i="16"/>
  <c r="I5" i="16"/>
  <c r="I25" i="16" s="1"/>
  <c r="I49" i="16" s="1"/>
  <c r="H5" i="16"/>
  <c r="H25" i="16" s="1"/>
  <c r="H49" i="16" s="1"/>
  <c r="G5" i="16"/>
  <c r="G25" i="16" s="1"/>
  <c r="G49" i="16" s="1"/>
  <c r="F5" i="16"/>
  <c r="E5" i="16"/>
  <c r="E25" i="16" s="1"/>
  <c r="E49" i="16" s="1"/>
  <c r="D5" i="16"/>
  <c r="D25" i="16" s="1"/>
  <c r="D49" i="16" s="1"/>
  <c r="C5" i="16"/>
  <c r="K5" i="17"/>
  <c r="K25" i="17" s="1"/>
  <c r="J5" i="17"/>
  <c r="J25" i="17" s="1"/>
  <c r="J49" i="17" s="1"/>
  <c r="I5" i="17"/>
  <c r="I25" i="17" s="1"/>
  <c r="I49" i="17" s="1"/>
  <c r="H5" i="17"/>
  <c r="H25" i="17" s="1"/>
  <c r="H49" i="17" s="1"/>
  <c r="G5" i="17"/>
  <c r="F5" i="17"/>
  <c r="F25" i="17" s="1"/>
  <c r="F49" i="17" s="1"/>
  <c r="E5" i="17"/>
  <c r="E25" i="17" s="1"/>
  <c r="E49" i="17" s="1"/>
  <c r="D5" i="17"/>
  <c r="C5" i="17"/>
  <c r="C25" i="17" s="1"/>
  <c r="K5" i="18"/>
  <c r="K25" i="18" s="1"/>
  <c r="K49" i="18" s="1"/>
  <c r="J5" i="18"/>
  <c r="J25" i="18" s="1"/>
  <c r="J49" i="18" s="1"/>
  <c r="I5" i="18"/>
  <c r="I25" i="18" s="1"/>
  <c r="I49" i="18" s="1"/>
  <c r="H5" i="18"/>
  <c r="G5" i="18"/>
  <c r="F5" i="18"/>
  <c r="F25" i="18" s="1"/>
  <c r="F49" i="18" s="1"/>
  <c r="E5" i="18"/>
  <c r="D5" i="18"/>
  <c r="C5" i="18"/>
  <c r="C25" i="18" s="1"/>
  <c r="C49" i="18" s="1"/>
  <c r="K5" i="19"/>
  <c r="K25" i="19" s="1"/>
  <c r="K49" i="19" s="1"/>
  <c r="J5" i="19"/>
  <c r="J25" i="19" s="1"/>
  <c r="J49" i="19" s="1"/>
  <c r="I5" i="19"/>
  <c r="H5" i="19"/>
  <c r="H25" i="19" s="1"/>
  <c r="H49" i="19" s="1"/>
  <c r="G5" i="19"/>
  <c r="G25" i="19" s="1"/>
  <c r="G49" i="19" s="1"/>
  <c r="F5" i="19"/>
  <c r="E5" i="19"/>
  <c r="E25" i="19" s="1"/>
  <c r="D5" i="19"/>
  <c r="D25" i="19" s="1"/>
  <c r="D49" i="19" s="1"/>
  <c r="C5" i="19"/>
  <c r="C25" i="19" s="1"/>
  <c r="C49" i="19" s="1"/>
  <c r="K5" i="20"/>
  <c r="K25" i="20" s="1"/>
  <c r="K49" i="20" s="1"/>
  <c r="J5" i="20"/>
  <c r="I5" i="20"/>
  <c r="I25" i="20" s="1"/>
  <c r="I49" i="20" s="1"/>
  <c r="H5" i="20"/>
  <c r="H25" i="20" s="1"/>
  <c r="H49" i="20" s="1"/>
  <c r="G5" i="20"/>
  <c r="F5" i="20"/>
  <c r="F25" i="20" s="1"/>
  <c r="E5" i="20"/>
  <c r="E25" i="20" s="1"/>
  <c r="E49" i="20" s="1"/>
  <c r="D5" i="20"/>
  <c r="D25" i="20" s="1"/>
  <c r="D49" i="20" s="1"/>
  <c r="C5" i="20"/>
  <c r="K5" i="1"/>
  <c r="J5" i="1"/>
  <c r="I5" i="1"/>
  <c r="I25" i="1" s="1"/>
  <c r="I49" i="1" s="1"/>
  <c r="H5" i="1"/>
  <c r="G5" i="1"/>
  <c r="G25" i="1" s="1"/>
  <c r="F5" i="1"/>
  <c r="F25" i="1" s="1"/>
  <c r="F49" i="1" s="1"/>
  <c r="E5" i="1"/>
  <c r="E25" i="1" s="1"/>
  <c r="E49" i="1" s="1"/>
  <c r="D5" i="1"/>
  <c r="D25" i="1" s="1"/>
  <c r="D49" i="1" s="1"/>
  <c r="C5" i="1"/>
  <c r="E49" i="11" l="1"/>
  <c r="I49" i="7"/>
  <c r="G49" i="1"/>
  <c r="C49" i="17"/>
  <c r="E49" i="3"/>
  <c r="F49" i="20"/>
  <c r="F49" i="4"/>
  <c r="F25" i="5"/>
  <c r="F49" i="5" s="1"/>
  <c r="G25" i="20"/>
  <c r="G49" i="20" s="1"/>
  <c r="F25" i="19"/>
  <c r="F49" i="19" s="1"/>
  <c r="D25" i="17"/>
  <c r="D49" i="17" s="1"/>
  <c r="J25" i="15"/>
  <c r="J49" i="15" s="1"/>
  <c r="I25" i="14"/>
  <c r="I49" i="14" s="1"/>
  <c r="H25" i="13"/>
  <c r="H49" i="13" s="1"/>
  <c r="G25" i="12"/>
  <c r="G49" i="12" s="1"/>
  <c r="F25" i="11"/>
  <c r="F49" i="11" s="1"/>
  <c r="E25" i="10"/>
  <c r="E49" i="10" s="1"/>
  <c r="D25" i="9"/>
  <c r="D49" i="9" s="1"/>
  <c r="C25" i="8"/>
  <c r="C49" i="8" s="1"/>
  <c r="K25" i="8"/>
  <c r="K49" i="8" s="1"/>
  <c r="J25" i="7"/>
  <c r="J49" i="7" s="1"/>
  <c r="I25" i="6"/>
  <c r="I49" i="6" s="1"/>
  <c r="H25" i="5"/>
  <c r="H49" i="5" s="1"/>
  <c r="G25" i="4"/>
  <c r="G49" i="4" s="1"/>
  <c r="F25" i="3"/>
  <c r="F49" i="3" s="1"/>
  <c r="E25" i="2"/>
  <c r="E49" i="2" s="1"/>
  <c r="H25" i="1"/>
  <c r="H49" i="1" s="1"/>
  <c r="E25" i="18"/>
  <c r="E49" i="18" s="1"/>
  <c r="C25" i="16"/>
  <c r="C49" i="16" s="1"/>
  <c r="K25" i="16"/>
  <c r="K49" i="16" s="1"/>
  <c r="G48" i="1"/>
  <c r="F48" i="20"/>
  <c r="E48" i="19"/>
  <c r="E49" i="19" s="1"/>
  <c r="D48" i="18"/>
  <c r="D49" i="18" s="1"/>
  <c r="C48" i="17"/>
  <c r="K48" i="17"/>
  <c r="K49" i="17" s="1"/>
  <c r="J48" i="16"/>
  <c r="J49" i="16" s="1"/>
  <c r="I48" i="15"/>
  <c r="I49" i="15" s="1"/>
  <c r="H48" i="14"/>
  <c r="H49" i="14" s="1"/>
  <c r="G48" i="13"/>
  <c r="G49" i="13" s="1"/>
  <c r="F48" i="12"/>
  <c r="F49" i="12" s="1"/>
  <c r="E48" i="11"/>
  <c r="D48" i="10"/>
  <c r="D49" i="10" s="1"/>
  <c r="C48" i="9"/>
  <c r="C49" i="9" s="1"/>
  <c r="K48" i="9"/>
  <c r="K49" i="9" s="1"/>
  <c r="J48" i="8"/>
  <c r="J49" i="8" s="1"/>
  <c r="I48" i="7"/>
  <c r="H48" i="6"/>
  <c r="H49" i="6" s="1"/>
  <c r="G48" i="5"/>
  <c r="G49" i="5" s="1"/>
  <c r="F48" i="4"/>
  <c r="E48" i="3"/>
  <c r="D48" i="2"/>
  <c r="D49" i="2" s="1"/>
  <c r="C25" i="1"/>
  <c r="C49" i="1" s="1"/>
  <c r="K25" i="1"/>
  <c r="K49" i="1" s="1"/>
  <c r="J25" i="20"/>
  <c r="J49" i="20" s="1"/>
  <c r="I25" i="19"/>
  <c r="I49" i="19" s="1"/>
  <c r="H25" i="18"/>
  <c r="H49" i="18" s="1"/>
  <c r="G25" i="17"/>
  <c r="G49" i="17" s="1"/>
  <c r="F25" i="16"/>
  <c r="F49" i="16" s="1"/>
  <c r="E25" i="15"/>
  <c r="E49" i="15" s="1"/>
  <c r="D25" i="14"/>
  <c r="D49" i="14" s="1"/>
  <c r="C25" i="13"/>
  <c r="C49" i="13" s="1"/>
  <c r="K25" i="13"/>
  <c r="K49" i="13" s="1"/>
  <c r="J25" i="12"/>
  <c r="J49" i="12" s="1"/>
  <c r="I25" i="11"/>
  <c r="I49" i="11" s="1"/>
  <c r="H25" i="10"/>
  <c r="H49" i="10" s="1"/>
  <c r="G25" i="9"/>
  <c r="G49" i="9" s="1"/>
  <c r="F25" i="8"/>
  <c r="F49" i="8" s="1"/>
  <c r="E25" i="7"/>
  <c r="E49" i="7" s="1"/>
  <c r="D25" i="6"/>
  <c r="D49" i="6" s="1"/>
  <c r="C25" i="5"/>
  <c r="C49" i="5" s="1"/>
  <c r="K25" i="5"/>
  <c r="K49" i="5" s="1"/>
  <c r="J25" i="4"/>
  <c r="J49" i="4" s="1"/>
  <c r="I25" i="3"/>
  <c r="I49" i="3" s="1"/>
  <c r="H25" i="2"/>
  <c r="H49" i="2" s="1"/>
</calcChain>
</file>

<file path=xl/sharedStrings.xml><?xml version="1.0" encoding="utf-8"?>
<sst xmlns="http://schemas.openxmlformats.org/spreadsheetml/2006/main" count="2280" uniqueCount="73">
  <si>
    <t>Free State: Matjhabeng (FS184) - Table A2 Budgeted Financial Performance by Functional Classification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</si>
  <si>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</si>
  <si>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</si>
  <si>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</si>
  <si>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</si>
  <si>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</si>
  <si>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</si>
  <si>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</si>
  <si>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</si>
  <si>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</si>
  <si>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</si>
  <si>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</si>
  <si>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</si>
  <si>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</si>
  <si>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</si>
  <si>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</si>
  <si>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</si>
  <si>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Revenue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</si>
  <si>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</si>
  <si>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</si>
  <si>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</si>
  <si>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</si>
  <si>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</si>
  <si>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</si>
  <si>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</si>
  <si>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</si>
  <si>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</si>
  <si>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</si>
  <si>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</si>
  <si>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</si>
  <si>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</si>
  <si>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</si>
  <si>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</si>
  <si>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</si>
  <si>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</si>
  <si>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</si>
  <si>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</si>
  <si>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</si>
  <si>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</si>
  <si>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4</t>
  </si>
  <si>
    <t>Total Revenue - Functional</t>
  </si>
  <si>
    <t>2</t>
  </si>
  <si>
    <t/>
  </si>
  <si>
    <t>Expenditure - Functional</t>
  </si>
  <si>
    <t>Total Expenditure - Functional</t>
  </si>
  <si>
    <t>3</t>
  </si>
  <si>
    <t>Gauteng: Emfuleni (GT421) - Table A2 Budgeted Financial Performance by Functional Classification for 4th Quarter ended 30 June 2024 (Figures Finalised as at 2024/07/29)</t>
  </si>
  <si>
    <t>Gauteng: Mogale City (GT481) - Table A2 Budgeted Financial Performance by Functional Classification for 4th Quarter ended 30 June 2024 (Figures Finalised as at 2024/07/29)</t>
  </si>
  <si>
    <t>Kwazulu-Natal: Msunduzi (KZN225) - Table A2 Budgeted Financial Performance by Functional Classification for 4th Quarter ended 30 June 2024 (Figures Finalised as at 2024/07/29)</t>
  </si>
  <si>
    <t>Kwazulu-Natal: Newcastle (KZN252) - Table A2 Budgeted Financial Performance by Functional Classification for 4th Quarter ended 30 June 2024 (Figures Finalised as at 2024/07/29)</t>
  </si>
  <si>
    <t>Kwazulu-Natal: uMhlathuze (KZN282) - Table A2 Budgeted Financial Performance by Functional Classification for 4th Quarter ended 30 June 2024 (Figures Finalised as at 2024/07/29)</t>
  </si>
  <si>
    <t>Limpopo: Polokwane (LIM354) - Table A2 Budgeted Financial Performance by Functional Classification for 4th Quarter ended 30 June 2024 (Figures Finalised as at 2024/07/29)</t>
  </si>
  <si>
    <t>Mpumalanga: Govan Mbeki (MP307) - Table A2 Budgeted Financial Performance by Functional Classification for 4th Quarter ended 30 June 2024 (Figures Finalised as at 2024/07/29)</t>
  </si>
  <si>
    <t>Mpumalanga: Emalahleni (MP) (MP312) - Table A2 Budgeted Financial Performance by Functional Classification for 4th Quarter ended 30 June 2024 (Figures Finalised as at 2024/07/29)</t>
  </si>
  <si>
    <t>Mpumalanga: Steve Tshwete (MP313) - Table A2 Budgeted Financial Performance by Functional Classification for 4th Quarter ended 30 June 2024 (Figures Finalised as at 2024/07/29)</t>
  </si>
  <si>
    <t>Mpumalanga: City of Mbombela (MP326) - Table A2 Budgeted Financial Performance by Functional Classification for 4th Quarter ended 30 June 2024 (Figures Finalised as at 2024/07/29)</t>
  </si>
  <si>
    <t>Northern Cape: Sol Plaatje (NC091) - Table A2 Budgeted Financial Performance by Functional Classification for 4th Quarter ended 30 June 2024 (Figures Finalised as at 2024/07/29)</t>
  </si>
  <si>
    <t>North West: Madibeng (NW372) - Table A2 Budgeted Financial Performance by Functional Classification for 4th Quarter ended 30 June 2024 (Figures Finalised as at 2024/07/29)</t>
  </si>
  <si>
    <t>North West: Rustenburg (NW373) - Table A2 Budgeted Financial Performance by Functional Classification for 4th Quarter ended 30 June 2024 (Figures Finalised as at 2024/07/29)</t>
  </si>
  <si>
    <t>North West: City of Matlosana (NW403) - Table A2 Budgeted Financial Performance by Functional Classification for 4th Quarter ended 30 June 2024 (Figures Finalised as at 2024/07/29)</t>
  </si>
  <si>
    <t>North West: J B Marks (NW405) - Table A2 Budgeted Financial Performance by Functional Classification for 4th Quarter ended 30 June 2024 (Figures Finalised as at 2024/07/29)</t>
  </si>
  <si>
    <t>Western Cape: Drakenstein (WC023) - Table A2 Budgeted Financial Performance by Functional Classification for 4th Quarter ended 30 June 2024 (Figures Finalised as at 2024/07/29)</t>
  </si>
  <si>
    <t>Western Cape: Stellenbosch (WC024) - Table A2 Budgeted Financial Performance by Functional Classification for 4th Quarter ended 30 June 2024 (Figures Finalised as at 2024/07/29)</t>
  </si>
  <si>
    <t>Western Cape: George (WC044) - Table A2 Budgeted Financial Performance by Functional Classification for 4th Quarter ended 30 June 2024 (Figures Finalised as at 2024/07/29)</t>
  </si>
  <si>
    <t>Summary - Table A2 Budgeted Financial Performance by Functional Classification for 4th Quarter ended 30 June 2024 (Figures Finalised as at 2024/07/29)</t>
  </si>
  <si>
    <t>Surplus/(Deficit)</t>
  </si>
  <si>
    <t>References</t>
  </si>
  <si>
    <t>1. Government Finance Statistics Functions and Sub-functions are standardised to assist the compilation of national and international accounts for comparison purposes</t>
  </si>
  <si>
    <t>2. Total Revenue by functional classification must reconcile to Total Operating Revenue shown in Budgeted Financial Performance (revenue and expenditure)</t>
  </si>
  <si>
    <t>3. Total Expenditure by Functional Classification must reconcile to Total Operating Expenditure shown in Budgeted Financial Performance (revenue and expenditure)</t>
  </si>
  <si>
    <t>4. All amounts must be classified under a functional classification . The GFS function 'Other' is only for Abbatoirs, Air Transport,  Forestry, Licensing and Regulation, Markets and Tourism - and if used must be supported by footnotes. Nothing else may be placed under 'Other'. Assign associate share to relevant classification.</t>
  </si>
  <si>
    <t>check oprev balance</t>
  </si>
  <si>
    <t>check opexp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</si>
</sst>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9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11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7" xfId="1" applyNumberFormat="1" applyFont="1" applyFill="1" applyBorder="1" applyProtection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/>
    <xf numFmtId="0" fontId="5" fillId="0" borderId="12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0" fontId="6" fillId="0" borderId="11" xfId="0" applyFont="1" applyBorder="1" applyAlignment="1">
      <alignment horizontal="left" indent="1"/>
    </xf>
    <xf numFmtId="166" fontId="3" fillId="0" borderId="12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0" fontId="5" fillId="0" borderId="11" xfId="0" applyFont="1" applyBorder="1" applyAlignment="1">
      <alignment horizontal="left" indent="2"/>
    </xf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11" xfId="0" applyNumberFormat="1" applyFont="1" applyBorder="1"/>
    <xf numFmtId="166" fontId="5" fillId="0" borderId="0" xfId="0" applyNumberFormat="1" applyFont="1"/>
    <xf numFmtId="166" fontId="5" fillId="0" borderId="17" xfId="0" applyNumberFormat="1" applyFont="1" applyBorder="1"/>
    <xf numFmtId="166" fontId="3" fillId="0" borderId="20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0" fontId="3" fillId="0" borderId="21" xfId="0" applyFont="1" applyBorder="1"/>
    <xf numFmtId="0" fontId="5" fillId="0" borderId="22" xfId="0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166" fontId="3" fillId="0" borderId="21" xfId="0" applyNumberFormat="1" applyFont="1" applyBorder="1"/>
    <xf numFmtId="166" fontId="3" fillId="0" borderId="24" xfId="0" applyNumberFormat="1" applyFont="1" applyBorder="1"/>
    <xf numFmtId="166" fontId="3" fillId="0" borderId="25" xfId="0" applyNumberFormat="1" applyFont="1" applyBorder="1"/>
    <xf numFmtId="0" fontId="5" fillId="0" borderId="11" xfId="0" applyFont="1" applyBorder="1"/>
    <xf numFmtId="0" fontId="7" fillId="0" borderId="12" xfId="0" applyFont="1" applyBorder="1" applyAlignment="1">
      <alignment horizontal="center"/>
    </xf>
    <xf numFmtId="0" fontId="3" fillId="0" borderId="26" xfId="0" applyFont="1" applyBorder="1"/>
    <xf numFmtId="0" fontId="5" fillId="0" borderId="27" xfId="0" applyFont="1" applyBorder="1" applyAlignment="1">
      <alignment horizontal="center"/>
    </xf>
    <xf numFmtId="166" fontId="3" fillId="0" borderId="9" xfId="0" applyNumberFormat="1" applyFont="1" applyBorder="1"/>
    <xf numFmtId="166" fontId="3" fillId="0" borderId="10" xfId="0" applyNumberFormat="1" applyFont="1" applyBorder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28" xfId="0" applyNumberFormat="1" applyFont="1" applyBorder="1"/>
    <xf numFmtId="0" fontId="8" fillId="0" borderId="15" xfId="0" applyFont="1" applyBorder="1" applyAlignment="1">
      <alignment horizontal="left"/>
    </xf>
    <xf numFmtId="0" fontId="0" fillId="0" borderId="15" xfId="0" applyBorder="1"/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/>
    <xf numFmtId="0" fontId="5" fillId="0" borderId="0" xfId="0" applyFont="1"/>
    <xf numFmtId="0" fontId="9" fillId="0" borderId="1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0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64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19102900765</v>
      </c>
      <c r="D5" s="23">
        <f t="shared" ref="D5:K5" si="0">SUM(D6:D8)</f>
        <v>23935466625</v>
      </c>
      <c r="E5" s="24">
        <f t="shared" si="0"/>
        <v>26312614373</v>
      </c>
      <c r="F5" s="25">
        <f t="shared" si="0"/>
        <v>23070491330</v>
      </c>
      <c r="G5" s="23">
        <f t="shared" si="0"/>
        <v>23307800866</v>
      </c>
      <c r="H5" s="26">
        <f t="shared" si="0"/>
        <v>23307800866</v>
      </c>
      <c r="I5" s="27">
        <f t="shared" si="0"/>
        <v>23657517335</v>
      </c>
      <c r="J5" s="23">
        <f t="shared" si="0"/>
        <v>25325631843</v>
      </c>
      <c r="K5" s="26">
        <f t="shared" si="0"/>
        <v>25586607375</v>
      </c>
    </row>
    <row r="6" spans="1:11" ht="13.5" x14ac:dyDescent="0.25">
      <c r="A6" s="28" t="s">
        <v>20</v>
      </c>
      <c r="B6" s="16" t="s">
        <v>19</v>
      </c>
      <c r="C6" s="29">
        <v>1351374527</v>
      </c>
      <c r="D6" s="29">
        <v>1355007653</v>
      </c>
      <c r="E6" s="30">
        <v>1531517400</v>
      </c>
      <c r="F6" s="31">
        <v>1875111824</v>
      </c>
      <c r="G6" s="29">
        <v>1879761776</v>
      </c>
      <c r="H6" s="32">
        <v>1879761776</v>
      </c>
      <c r="I6" s="33">
        <v>1842205904</v>
      </c>
      <c r="J6" s="29">
        <v>2641804428</v>
      </c>
      <c r="K6" s="30">
        <v>2034851593</v>
      </c>
    </row>
    <row r="7" spans="1:11" ht="13.5" x14ac:dyDescent="0.25">
      <c r="A7" s="28" t="s">
        <v>21</v>
      </c>
      <c r="B7" s="16" t="s">
        <v>19</v>
      </c>
      <c r="C7" s="1">
        <v>17751526238</v>
      </c>
      <c r="D7" s="1">
        <v>22580104402</v>
      </c>
      <c r="E7" s="2">
        <v>24780534611</v>
      </c>
      <c r="F7" s="3">
        <v>21195304691</v>
      </c>
      <c r="G7" s="1">
        <v>21427964349</v>
      </c>
      <c r="H7" s="4">
        <v>21427964349</v>
      </c>
      <c r="I7" s="5">
        <v>21815283463</v>
      </c>
      <c r="J7" s="1">
        <v>22683798019</v>
      </c>
      <c r="K7" s="2">
        <v>23551724950</v>
      </c>
    </row>
    <row r="8" spans="1:11" ht="13.5" x14ac:dyDescent="0.25">
      <c r="A8" s="28" t="s">
        <v>22</v>
      </c>
      <c r="B8" s="16" t="s">
        <v>19</v>
      </c>
      <c r="C8" s="29"/>
      <c r="D8" s="29">
        <v>354570</v>
      </c>
      <c r="E8" s="30">
        <v>562362</v>
      </c>
      <c r="F8" s="31">
        <v>74815</v>
      </c>
      <c r="G8" s="29">
        <v>74741</v>
      </c>
      <c r="H8" s="32">
        <v>74741</v>
      </c>
      <c r="I8" s="33">
        <v>27968</v>
      </c>
      <c r="J8" s="29">
        <v>29396</v>
      </c>
      <c r="K8" s="30">
        <v>30832</v>
      </c>
    </row>
    <row r="9" spans="1:11" ht="13.5" x14ac:dyDescent="0.25">
      <c r="A9" s="22" t="s">
        <v>23</v>
      </c>
      <c r="B9" s="16" t="s">
        <v>19</v>
      </c>
      <c r="C9" s="23">
        <f>SUM(C10:C14)</f>
        <v>2793657207</v>
      </c>
      <c r="D9" s="23">
        <f t="shared" ref="D9:K9" si="1">SUM(D10:D14)</f>
        <v>1999326253</v>
      </c>
      <c r="E9" s="34">
        <f t="shared" si="1"/>
        <v>2413233254</v>
      </c>
      <c r="F9" s="35">
        <f t="shared" si="1"/>
        <v>2483967603</v>
      </c>
      <c r="G9" s="23">
        <f t="shared" si="1"/>
        <v>2333746830</v>
      </c>
      <c r="H9" s="36">
        <f t="shared" si="1"/>
        <v>2333746830</v>
      </c>
      <c r="I9" s="25">
        <f t="shared" si="1"/>
        <v>2552801779</v>
      </c>
      <c r="J9" s="23">
        <f t="shared" si="1"/>
        <v>2275446555</v>
      </c>
      <c r="K9" s="34">
        <f t="shared" si="1"/>
        <v>2351430743</v>
      </c>
    </row>
    <row r="10" spans="1:11" ht="13.5" x14ac:dyDescent="0.25">
      <c r="A10" s="28" t="s">
        <v>24</v>
      </c>
      <c r="B10" s="16" t="s">
        <v>19</v>
      </c>
      <c r="C10" s="29">
        <v>623214828</v>
      </c>
      <c r="D10" s="29">
        <v>499755149</v>
      </c>
      <c r="E10" s="30">
        <v>739175178</v>
      </c>
      <c r="F10" s="31">
        <v>614200686</v>
      </c>
      <c r="G10" s="29">
        <v>667205801</v>
      </c>
      <c r="H10" s="32">
        <v>667205801</v>
      </c>
      <c r="I10" s="33">
        <v>879897803</v>
      </c>
      <c r="J10" s="29">
        <v>930422321</v>
      </c>
      <c r="K10" s="30">
        <v>1001398903</v>
      </c>
    </row>
    <row r="11" spans="1:11" ht="13.5" x14ac:dyDescent="0.25">
      <c r="A11" s="28" t="s">
        <v>25</v>
      </c>
      <c r="B11" s="16" t="s">
        <v>19</v>
      </c>
      <c r="C11" s="29">
        <v>76638584</v>
      </c>
      <c r="D11" s="29">
        <v>157143338</v>
      </c>
      <c r="E11" s="30">
        <v>119562409</v>
      </c>
      <c r="F11" s="31">
        <v>105551390</v>
      </c>
      <c r="G11" s="29">
        <v>127537287</v>
      </c>
      <c r="H11" s="32">
        <v>127537287</v>
      </c>
      <c r="I11" s="33">
        <v>154145953</v>
      </c>
      <c r="J11" s="29">
        <v>153348242</v>
      </c>
      <c r="K11" s="30">
        <v>142420827</v>
      </c>
    </row>
    <row r="12" spans="1:11" ht="13.5" x14ac:dyDescent="0.25">
      <c r="A12" s="28" t="s">
        <v>26</v>
      </c>
      <c r="B12" s="16" t="s">
        <v>19</v>
      </c>
      <c r="C12" s="29">
        <v>791836819</v>
      </c>
      <c r="D12" s="29">
        <v>837520786</v>
      </c>
      <c r="E12" s="30">
        <v>918671407</v>
      </c>
      <c r="F12" s="31">
        <v>883604494</v>
      </c>
      <c r="G12" s="29">
        <v>792514226</v>
      </c>
      <c r="H12" s="32">
        <v>792514226</v>
      </c>
      <c r="I12" s="33">
        <v>788782879</v>
      </c>
      <c r="J12" s="29">
        <v>812754489</v>
      </c>
      <c r="K12" s="30">
        <v>805020944</v>
      </c>
    </row>
    <row r="13" spans="1:11" ht="13.5" x14ac:dyDescent="0.25">
      <c r="A13" s="28" t="s">
        <v>27</v>
      </c>
      <c r="B13" s="16" t="s">
        <v>19</v>
      </c>
      <c r="C13" s="29">
        <v>1074084296</v>
      </c>
      <c r="D13" s="29">
        <v>284846122</v>
      </c>
      <c r="E13" s="30">
        <v>385361836</v>
      </c>
      <c r="F13" s="31">
        <v>618660844</v>
      </c>
      <c r="G13" s="29">
        <v>693340227</v>
      </c>
      <c r="H13" s="32">
        <v>693340227</v>
      </c>
      <c r="I13" s="33">
        <v>480636709</v>
      </c>
      <c r="J13" s="29">
        <v>329276249</v>
      </c>
      <c r="K13" s="30">
        <v>352616228</v>
      </c>
    </row>
    <row r="14" spans="1:11" ht="13.5" x14ac:dyDescent="0.25">
      <c r="A14" s="28" t="s">
        <v>28</v>
      </c>
      <c r="B14" s="16" t="s">
        <v>19</v>
      </c>
      <c r="C14" s="1">
        <v>227882680</v>
      </c>
      <c r="D14" s="1">
        <v>220060858</v>
      </c>
      <c r="E14" s="2">
        <v>250462424</v>
      </c>
      <c r="F14" s="3">
        <v>261950189</v>
      </c>
      <c r="G14" s="1">
        <v>53149289</v>
      </c>
      <c r="H14" s="4">
        <v>53149289</v>
      </c>
      <c r="I14" s="5">
        <v>249338435</v>
      </c>
      <c r="J14" s="1">
        <v>49645254</v>
      </c>
      <c r="K14" s="2">
        <v>49973841</v>
      </c>
    </row>
    <row r="15" spans="1:11" ht="13.5" x14ac:dyDescent="0.25">
      <c r="A15" s="22" t="s">
        <v>29</v>
      </c>
      <c r="B15" s="16" t="s">
        <v>19</v>
      </c>
      <c r="C15" s="23">
        <f>SUM(C16:C18)</f>
        <v>4066743513</v>
      </c>
      <c r="D15" s="23">
        <f t="shared" ref="D15:K15" si="2">SUM(D16:D18)</f>
        <v>3790584822</v>
      </c>
      <c r="E15" s="34">
        <f t="shared" si="2"/>
        <v>4104163636</v>
      </c>
      <c r="F15" s="35">
        <f t="shared" si="2"/>
        <v>3132222170</v>
      </c>
      <c r="G15" s="23">
        <f t="shared" si="2"/>
        <v>3856485365</v>
      </c>
      <c r="H15" s="36">
        <f t="shared" si="2"/>
        <v>3856485365</v>
      </c>
      <c r="I15" s="25">
        <f t="shared" si="2"/>
        <v>3881685251</v>
      </c>
      <c r="J15" s="23">
        <f t="shared" si="2"/>
        <v>3735406589</v>
      </c>
      <c r="K15" s="34">
        <f t="shared" si="2"/>
        <v>3996398380</v>
      </c>
    </row>
    <row r="16" spans="1:11" ht="13.5" x14ac:dyDescent="0.25">
      <c r="A16" s="28" t="s">
        <v>30</v>
      </c>
      <c r="B16" s="16" t="s">
        <v>19</v>
      </c>
      <c r="C16" s="29">
        <v>2690482944</v>
      </c>
      <c r="D16" s="29">
        <v>2253517331</v>
      </c>
      <c r="E16" s="30">
        <v>2597001214</v>
      </c>
      <c r="F16" s="31">
        <v>1869604083</v>
      </c>
      <c r="G16" s="29">
        <v>1843139645</v>
      </c>
      <c r="H16" s="32">
        <v>1843139645</v>
      </c>
      <c r="I16" s="33">
        <v>1787276525</v>
      </c>
      <c r="J16" s="29">
        <v>1859511298</v>
      </c>
      <c r="K16" s="30">
        <v>2009000818</v>
      </c>
    </row>
    <row r="17" spans="1:11" ht="13.5" x14ac:dyDescent="0.25">
      <c r="A17" s="28" t="s">
        <v>31</v>
      </c>
      <c r="B17" s="16" t="s">
        <v>19</v>
      </c>
      <c r="C17" s="29">
        <v>1374379132</v>
      </c>
      <c r="D17" s="29">
        <v>1535319352</v>
      </c>
      <c r="E17" s="30">
        <v>1507182842</v>
      </c>
      <c r="F17" s="31">
        <v>1251821924</v>
      </c>
      <c r="G17" s="29">
        <v>2003743069</v>
      </c>
      <c r="H17" s="32">
        <v>2003743069</v>
      </c>
      <c r="I17" s="33">
        <v>2077548344</v>
      </c>
      <c r="J17" s="29">
        <v>1852485579</v>
      </c>
      <c r="K17" s="30">
        <v>1947287293</v>
      </c>
    </row>
    <row r="18" spans="1:11" ht="13.5" x14ac:dyDescent="0.25">
      <c r="A18" s="28" t="s">
        <v>32</v>
      </c>
      <c r="B18" s="16" t="s">
        <v>19</v>
      </c>
      <c r="C18" s="29">
        <v>1881437</v>
      </c>
      <c r="D18" s="29">
        <v>1748139</v>
      </c>
      <c r="E18" s="30">
        <v>-20420</v>
      </c>
      <c r="F18" s="31">
        <v>10796163</v>
      </c>
      <c r="G18" s="29">
        <v>9602651</v>
      </c>
      <c r="H18" s="32">
        <v>9602651</v>
      </c>
      <c r="I18" s="33">
        <v>16860382</v>
      </c>
      <c r="J18" s="29">
        <v>23409712</v>
      </c>
      <c r="K18" s="30">
        <v>40110269</v>
      </c>
    </row>
    <row r="19" spans="1:11" ht="13.5" x14ac:dyDescent="0.25">
      <c r="A19" s="22" t="s">
        <v>33</v>
      </c>
      <c r="B19" s="16" t="s">
        <v>19</v>
      </c>
      <c r="C19" s="23">
        <f>SUM(C20:C23)</f>
        <v>37088003800</v>
      </c>
      <c r="D19" s="23">
        <f t="shared" ref="D19:K19" si="3">SUM(D20:D23)</f>
        <v>37632153494</v>
      </c>
      <c r="E19" s="34">
        <f t="shared" si="3"/>
        <v>39572130292</v>
      </c>
      <c r="F19" s="35">
        <f t="shared" si="3"/>
        <v>55566105011</v>
      </c>
      <c r="G19" s="23">
        <f t="shared" si="3"/>
        <v>55142717928</v>
      </c>
      <c r="H19" s="36">
        <f t="shared" si="3"/>
        <v>55142717928</v>
      </c>
      <c r="I19" s="25">
        <f t="shared" si="3"/>
        <v>59800334347</v>
      </c>
      <c r="J19" s="23">
        <f t="shared" si="3"/>
        <v>64271847401</v>
      </c>
      <c r="K19" s="34">
        <f t="shared" si="3"/>
        <v>70000227622</v>
      </c>
    </row>
    <row r="20" spans="1:11" ht="13.5" x14ac:dyDescent="0.25">
      <c r="A20" s="28" t="s">
        <v>34</v>
      </c>
      <c r="B20" s="16" t="s">
        <v>19</v>
      </c>
      <c r="C20" s="29">
        <v>21290412640</v>
      </c>
      <c r="D20" s="29">
        <v>22204706896</v>
      </c>
      <c r="E20" s="30">
        <v>22955718850</v>
      </c>
      <c r="F20" s="31">
        <v>33722740982</v>
      </c>
      <c r="G20" s="29">
        <v>33281242768</v>
      </c>
      <c r="H20" s="32">
        <v>33281242768</v>
      </c>
      <c r="I20" s="33">
        <v>35036937336</v>
      </c>
      <c r="J20" s="29">
        <v>39070334456</v>
      </c>
      <c r="K20" s="30">
        <v>43730231516</v>
      </c>
    </row>
    <row r="21" spans="1:11" ht="13.5" x14ac:dyDescent="0.25">
      <c r="A21" s="28" t="s">
        <v>35</v>
      </c>
      <c r="B21" s="16" t="s">
        <v>19</v>
      </c>
      <c r="C21" s="29">
        <v>8066153167</v>
      </c>
      <c r="D21" s="29">
        <v>8764127332</v>
      </c>
      <c r="E21" s="30">
        <v>9471764192</v>
      </c>
      <c r="F21" s="31">
        <v>12477624987</v>
      </c>
      <c r="G21" s="29">
        <v>12257296163</v>
      </c>
      <c r="H21" s="32">
        <v>12257296163</v>
      </c>
      <c r="I21" s="33">
        <v>14073478206</v>
      </c>
      <c r="J21" s="29">
        <v>14125590405</v>
      </c>
      <c r="K21" s="30">
        <v>14943022955</v>
      </c>
    </row>
    <row r="22" spans="1:11" ht="13.5" x14ac:dyDescent="0.25">
      <c r="A22" s="28" t="s">
        <v>36</v>
      </c>
      <c r="B22" s="16" t="s">
        <v>19</v>
      </c>
      <c r="C22" s="1">
        <v>4389813140</v>
      </c>
      <c r="D22" s="1">
        <v>3558875789</v>
      </c>
      <c r="E22" s="2">
        <v>3842475597</v>
      </c>
      <c r="F22" s="3">
        <v>5201199805</v>
      </c>
      <c r="G22" s="1">
        <v>5478831387</v>
      </c>
      <c r="H22" s="4">
        <v>5478831387</v>
      </c>
      <c r="I22" s="5">
        <v>6235712676</v>
      </c>
      <c r="J22" s="1">
        <v>6343402045</v>
      </c>
      <c r="K22" s="2">
        <v>6315871095</v>
      </c>
    </row>
    <row r="23" spans="1:11" ht="13.5" x14ac:dyDescent="0.25">
      <c r="A23" s="28" t="s">
        <v>37</v>
      </c>
      <c r="B23" s="16" t="s">
        <v>19</v>
      </c>
      <c r="C23" s="29">
        <v>3341624853</v>
      </c>
      <c r="D23" s="29">
        <v>3104443477</v>
      </c>
      <c r="E23" s="30">
        <v>3302171653</v>
      </c>
      <c r="F23" s="31">
        <v>4164539237</v>
      </c>
      <c r="G23" s="29">
        <v>4125347610</v>
      </c>
      <c r="H23" s="32">
        <v>4125347610</v>
      </c>
      <c r="I23" s="33">
        <v>4454206129</v>
      </c>
      <c r="J23" s="29">
        <v>4732520495</v>
      </c>
      <c r="K23" s="30">
        <v>5011102056</v>
      </c>
    </row>
    <row r="24" spans="1:11" ht="13.5" x14ac:dyDescent="0.25">
      <c r="A24" s="22" t="s">
        <v>38</v>
      </c>
      <c r="B24" s="16" t="s">
        <v>39</v>
      </c>
      <c r="C24" s="23">
        <v>1186946153</v>
      </c>
      <c r="D24" s="23">
        <v>276119582</v>
      </c>
      <c r="E24" s="34">
        <v>129450661</v>
      </c>
      <c r="F24" s="35">
        <v>274116681</v>
      </c>
      <c r="G24" s="23">
        <v>280883166</v>
      </c>
      <c r="H24" s="36">
        <v>280883166</v>
      </c>
      <c r="I24" s="25">
        <v>290750776</v>
      </c>
      <c r="J24" s="23">
        <v>311878630</v>
      </c>
      <c r="K24" s="34">
        <v>314135726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64238251438</v>
      </c>
      <c r="D25" s="39">
        <f t="shared" ref="D25:K25" si="4">+D5+D9+D15+D19+D24</f>
        <v>67633650776</v>
      </c>
      <c r="E25" s="40">
        <f t="shared" si="4"/>
        <v>72531592216</v>
      </c>
      <c r="F25" s="41">
        <f t="shared" si="4"/>
        <v>84526902795</v>
      </c>
      <c r="G25" s="39">
        <f t="shared" si="4"/>
        <v>84921634155</v>
      </c>
      <c r="H25" s="42">
        <f t="shared" si="4"/>
        <v>84921634155</v>
      </c>
      <c r="I25" s="43">
        <f t="shared" si="4"/>
        <v>90183089488</v>
      </c>
      <c r="J25" s="39">
        <f t="shared" si="4"/>
        <v>95920211018</v>
      </c>
      <c r="K25" s="40">
        <f t="shared" si="4"/>
        <v>102248799846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14952963425</v>
      </c>
      <c r="D28" s="23">
        <f t="shared" si="5"/>
        <v>17220217443</v>
      </c>
      <c r="E28" s="24">
        <f t="shared" si="5"/>
        <v>17344130619</v>
      </c>
      <c r="F28" s="25">
        <f t="shared" si="5"/>
        <v>14227044841</v>
      </c>
      <c r="G28" s="23">
        <f t="shared" si="5"/>
        <v>14716140978</v>
      </c>
      <c r="H28" s="26">
        <f t="shared" si="5"/>
        <v>14716140978</v>
      </c>
      <c r="I28" s="27">
        <f t="shared" si="5"/>
        <v>16575790396</v>
      </c>
      <c r="J28" s="23">
        <f t="shared" si="5"/>
        <v>16295432877</v>
      </c>
      <c r="K28" s="26">
        <f t="shared" si="5"/>
        <v>17010540094</v>
      </c>
    </row>
    <row r="29" spans="1:11" ht="13.5" x14ac:dyDescent="0.25">
      <c r="A29" s="28" t="s">
        <v>20</v>
      </c>
      <c r="B29" s="16" t="s">
        <v>19</v>
      </c>
      <c r="C29" s="29">
        <v>4661368052</v>
      </c>
      <c r="D29" s="29">
        <v>3003654130</v>
      </c>
      <c r="E29" s="30">
        <v>3126472812</v>
      </c>
      <c r="F29" s="31">
        <v>3042732646</v>
      </c>
      <c r="G29" s="29">
        <v>3263208014</v>
      </c>
      <c r="H29" s="32">
        <v>3263208014</v>
      </c>
      <c r="I29" s="33">
        <v>3135518383</v>
      </c>
      <c r="J29" s="29">
        <v>3333525777</v>
      </c>
      <c r="K29" s="30">
        <v>3496383166</v>
      </c>
    </row>
    <row r="30" spans="1:11" ht="13.5" x14ac:dyDescent="0.25">
      <c r="A30" s="28" t="s">
        <v>21</v>
      </c>
      <c r="B30" s="16" t="s">
        <v>19</v>
      </c>
      <c r="C30" s="1">
        <v>10081004949</v>
      </c>
      <c r="D30" s="1">
        <v>14085348369</v>
      </c>
      <c r="E30" s="2">
        <v>14073968030</v>
      </c>
      <c r="F30" s="3">
        <v>10982307268</v>
      </c>
      <c r="G30" s="1">
        <v>11267818106</v>
      </c>
      <c r="H30" s="4">
        <v>11267818106</v>
      </c>
      <c r="I30" s="5">
        <v>13228402932</v>
      </c>
      <c r="J30" s="1">
        <v>12731284291</v>
      </c>
      <c r="K30" s="2">
        <v>13260570573</v>
      </c>
    </row>
    <row r="31" spans="1:11" ht="13.5" x14ac:dyDescent="0.25">
      <c r="A31" s="28" t="s">
        <v>22</v>
      </c>
      <c r="B31" s="16" t="s">
        <v>19</v>
      </c>
      <c r="C31" s="29">
        <v>210590424</v>
      </c>
      <c r="D31" s="29">
        <v>131214944</v>
      </c>
      <c r="E31" s="30">
        <v>143689777</v>
      </c>
      <c r="F31" s="31">
        <v>202004927</v>
      </c>
      <c r="G31" s="29">
        <v>185114858</v>
      </c>
      <c r="H31" s="32">
        <v>185114858</v>
      </c>
      <c r="I31" s="33">
        <v>211869081</v>
      </c>
      <c r="J31" s="29">
        <v>230622809</v>
      </c>
      <c r="K31" s="30">
        <v>253586355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6105939096</v>
      </c>
      <c r="D32" s="23">
        <f t="shared" si="6"/>
        <v>6253981147</v>
      </c>
      <c r="E32" s="34">
        <f t="shared" si="6"/>
        <v>6670903531</v>
      </c>
      <c r="F32" s="35">
        <f t="shared" si="6"/>
        <v>7530931688</v>
      </c>
      <c r="G32" s="23">
        <f t="shared" si="6"/>
        <v>7624256187</v>
      </c>
      <c r="H32" s="36">
        <f t="shared" si="6"/>
        <v>7624256187</v>
      </c>
      <c r="I32" s="25">
        <f t="shared" si="6"/>
        <v>7681904619</v>
      </c>
      <c r="J32" s="23">
        <f t="shared" si="6"/>
        <v>8047451738</v>
      </c>
      <c r="K32" s="34">
        <f t="shared" si="6"/>
        <v>8355314964</v>
      </c>
    </row>
    <row r="33" spans="1:11" ht="13.5" x14ac:dyDescent="0.25">
      <c r="A33" s="28" t="s">
        <v>24</v>
      </c>
      <c r="B33" s="16" t="s">
        <v>19</v>
      </c>
      <c r="C33" s="29">
        <v>1262527386</v>
      </c>
      <c r="D33" s="29">
        <v>1243229936</v>
      </c>
      <c r="E33" s="30">
        <v>1336341941</v>
      </c>
      <c r="F33" s="31">
        <v>1732847387</v>
      </c>
      <c r="G33" s="29">
        <v>1706022497</v>
      </c>
      <c r="H33" s="32">
        <v>1706022497</v>
      </c>
      <c r="I33" s="33">
        <v>1816552926</v>
      </c>
      <c r="J33" s="29">
        <v>1910590527</v>
      </c>
      <c r="K33" s="30">
        <v>1973671894</v>
      </c>
    </row>
    <row r="34" spans="1:11" ht="13.5" x14ac:dyDescent="0.25">
      <c r="A34" s="28" t="s">
        <v>25</v>
      </c>
      <c r="B34" s="16" t="s">
        <v>19</v>
      </c>
      <c r="C34" s="29">
        <v>1457170808</v>
      </c>
      <c r="D34" s="29">
        <v>1424516735</v>
      </c>
      <c r="E34" s="30">
        <v>1548519463</v>
      </c>
      <c r="F34" s="31">
        <v>1731341695</v>
      </c>
      <c r="G34" s="29">
        <v>1744269306</v>
      </c>
      <c r="H34" s="32">
        <v>1744269306</v>
      </c>
      <c r="I34" s="33">
        <v>1788367964</v>
      </c>
      <c r="J34" s="29">
        <v>1907781867</v>
      </c>
      <c r="K34" s="30">
        <v>1984728212</v>
      </c>
    </row>
    <row r="35" spans="1:11" ht="13.5" x14ac:dyDescent="0.25">
      <c r="A35" s="28" t="s">
        <v>26</v>
      </c>
      <c r="B35" s="16" t="s">
        <v>19</v>
      </c>
      <c r="C35" s="29">
        <v>2735065272</v>
      </c>
      <c r="D35" s="29">
        <v>2912061334</v>
      </c>
      <c r="E35" s="30">
        <v>3001344114</v>
      </c>
      <c r="F35" s="31">
        <v>3216649938</v>
      </c>
      <c r="G35" s="29">
        <v>3230172125</v>
      </c>
      <c r="H35" s="32">
        <v>3230172125</v>
      </c>
      <c r="I35" s="33">
        <v>3181437483</v>
      </c>
      <c r="J35" s="29">
        <v>3302517777</v>
      </c>
      <c r="K35" s="30">
        <v>3438716009</v>
      </c>
    </row>
    <row r="36" spans="1:11" ht="13.5" x14ac:dyDescent="0.25">
      <c r="A36" s="28" t="s">
        <v>27</v>
      </c>
      <c r="B36" s="16" t="s">
        <v>19</v>
      </c>
      <c r="C36" s="29">
        <v>478693432</v>
      </c>
      <c r="D36" s="29">
        <v>507318341</v>
      </c>
      <c r="E36" s="30">
        <v>606529983</v>
      </c>
      <c r="F36" s="31">
        <v>651771088</v>
      </c>
      <c r="G36" s="29">
        <v>778872765</v>
      </c>
      <c r="H36" s="32">
        <v>778872765</v>
      </c>
      <c r="I36" s="33">
        <v>722155280</v>
      </c>
      <c r="J36" s="29">
        <v>743867682</v>
      </c>
      <c r="K36" s="30">
        <v>767541894</v>
      </c>
    </row>
    <row r="37" spans="1:11" ht="13.5" x14ac:dyDescent="0.25">
      <c r="A37" s="28" t="s">
        <v>28</v>
      </c>
      <c r="B37" s="16" t="s">
        <v>19</v>
      </c>
      <c r="C37" s="1">
        <v>172482198</v>
      </c>
      <c r="D37" s="1">
        <v>166854801</v>
      </c>
      <c r="E37" s="2">
        <v>178168030</v>
      </c>
      <c r="F37" s="3">
        <v>198321580</v>
      </c>
      <c r="G37" s="1">
        <v>164919494</v>
      </c>
      <c r="H37" s="4">
        <v>164919494</v>
      </c>
      <c r="I37" s="5">
        <v>173390966</v>
      </c>
      <c r="J37" s="1">
        <v>182693885</v>
      </c>
      <c r="K37" s="2">
        <v>190656955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5705620492</v>
      </c>
      <c r="D38" s="23">
        <f t="shared" si="7"/>
        <v>5715547589</v>
      </c>
      <c r="E38" s="34">
        <f t="shared" si="7"/>
        <v>6430909382</v>
      </c>
      <c r="F38" s="35">
        <f t="shared" si="7"/>
        <v>6091278133</v>
      </c>
      <c r="G38" s="23">
        <f t="shared" si="7"/>
        <v>6044103329</v>
      </c>
      <c r="H38" s="36">
        <f t="shared" si="7"/>
        <v>6044103329</v>
      </c>
      <c r="I38" s="25">
        <f t="shared" si="7"/>
        <v>6638534227</v>
      </c>
      <c r="J38" s="23">
        <f t="shared" si="7"/>
        <v>6902623799</v>
      </c>
      <c r="K38" s="34">
        <f t="shared" si="7"/>
        <v>7203164216</v>
      </c>
    </row>
    <row r="39" spans="1:11" ht="13.5" x14ac:dyDescent="0.25">
      <c r="A39" s="28" t="s">
        <v>30</v>
      </c>
      <c r="B39" s="16" t="s">
        <v>19</v>
      </c>
      <c r="C39" s="29">
        <v>1560206857</v>
      </c>
      <c r="D39" s="29">
        <v>1617391882</v>
      </c>
      <c r="E39" s="30">
        <v>1401157643</v>
      </c>
      <c r="F39" s="31">
        <v>1774359688</v>
      </c>
      <c r="G39" s="29">
        <v>1560225639</v>
      </c>
      <c r="H39" s="32">
        <v>1560225639</v>
      </c>
      <c r="I39" s="33">
        <v>1796034023</v>
      </c>
      <c r="J39" s="29">
        <v>1876419398</v>
      </c>
      <c r="K39" s="30">
        <v>1981900131</v>
      </c>
    </row>
    <row r="40" spans="1:11" ht="13.5" x14ac:dyDescent="0.25">
      <c r="A40" s="28" t="s">
        <v>31</v>
      </c>
      <c r="B40" s="16" t="s">
        <v>19</v>
      </c>
      <c r="C40" s="29">
        <v>3920026022</v>
      </c>
      <c r="D40" s="29">
        <v>3921854033</v>
      </c>
      <c r="E40" s="30">
        <v>4855382931</v>
      </c>
      <c r="F40" s="31">
        <v>4132463029</v>
      </c>
      <c r="G40" s="29">
        <v>4294955170</v>
      </c>
      <c r="H40" s="32">
        <v>4294955170</v>
      </c>
      <c r="I40" s="33">
        <v>4637787603</v>
      </c>
      <c r="J40" s="29">
        <v>4806922841</v>
      </c>
      <c r="K40" s="30">
        <v>4995780639</v>
      </c>
    </row>
    <row r="41" spans="1:11" ht="13.5" x14ac:dyDescent="0.25">
      <c r="A41" s="28" t="s">
        <v>32</v>
      </c>
      <c r="B41" s="16" t="s">
        <v>19</v>
      </c>
      <c r="C41" s="29">
        <v>225387613</v>
      </c>
      <c r="D41" s="29">
        <v>176301674</v>
      </c>
      <c r="E41" s="30">
        <v>174368808</v>
      </c>
      <c r="F41" s="31">
        <v>184455416</v>
      </c>
      <c r="G41" s="29">
        <v>188922520</v>
      </c>
      <c r="H41" s="32">
        <v>188922520</v>
      </c>
      <c r="I41" s="33">
        <v>204712601</v>
      </c>
      <c r="J41" s="29">
        <v>219281560</v>
      </c>
      <c r="K41" s="30">
        <v>225483446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41033724454</v>
      </c>
      <c r="D42" s="23">
        <f t="shared" si="8"/>
        <v>44797673666</v>
      </c>
      <c r="E42" s="34">
        <f t="shared" si="8"/>
        <v>47322367310</v>
      </c>
      <c r="F42" s="35">
        <f t="shared" si="8"/>
        <v>49268826027</v>
      </c>
      <c r="G42" s="23">
        <f t="shared" si="8"/>
        <v>49403610563</v>
      </c>
      <c r="H42" s="36">
        <f t="shared" si="8"/>
        <v>49403610563</v>
      </c>
      <c r="I42" s="25">
        <f t="shared" si="8"/>
        <v>51366228677</v>
      </c>
      <c r="J42" s="23">
        <f t="shared" si="8"/>
        <v>56039058410</v>
      </c>
      <c r="K42" s="34">
        <f t="shared" si="8"/>
        <v>60738179720</v>
      </c>
    </row>
    <row r="43" spans="1:11" ht="13.5" x14ac:dyDescent="0.25">
      <c r="A43" s="28" t="s">
        <v>34</v>
      </c>
      <c r="B43" s="16" t="s">
        <v>19</v>
      </c>
      <c r="C43" s="29">
        <v>23240481055</v>
      </c>
      <c r="D43" s="29">
        <v>26734384001</v>
      </c>
      <c r="E43" s="30">
        <v>28364181963</v>
      </c>
      <c r="F43" s="31">
        <v>29946491380</v>
      </c>
      <c r="G43" s="29">
        <v>30146366744</v>
      </c>
      <c r="H43" s="32">
        <v>30146366744</v>
      </c>
      <c r="I43" s="33">
        <v>32116457640</v>
      </c>
      <c r="J43" s="29">
        <v>35119892452</v>
      </c>
      <c r="K43" s="30">
        <v>38506377921</v>
      </c>
    </row>
    <row r="44" spans="1:11" ht="13.5" x14ac:dyDescent="0.25">
      <c r="A44" s="28" t="s">
        <v>35</v>
      </c>
      <c r="B44" s="16" t="s">
        <v>19</v>
      </c>
      <c r="C44" s="29">
        <v>10981252940</v>
      </c>
      <c r="D44" s="29">
        <v>11642239793</v>
      </c>
      <c r="E44" s="30">
        <v>12353132976</v>
      </c>
      <c r="F44" s="31">
        <v>12461990124</v>
      </c>
      <c r="G44" s="29">
        <v>11956701116</v>
      </c>
      <c r="H44" s="32">
        <v>11956701116</v>
      </c>
      <c r="I44" s="33">
        <v>11650838585</v>
      </c>
      <c r="J44" s="29">
        <v>12970238683</v>
      </c>
      <c r="K44" s="30">
        <v>14134928290</v>
      </c>
    </row>
    <row r="45" spans="1:11" ht="13.5" x14ac:dyDescent="0.25">
      <c r="A45" s="28" t="s">
        <v>36</v>
      </c>
      <c r="B45" s="16" t="s">
        <v>19</v>
      </c>
      <c r="C45" s="1">
        <v>3885547808</v>
      </c>
      <c r="D45" s="1">
        <v>3259872609</v>
      </c>
      <c r="E45" s="2">
        <v>3541824319</v>
      </c>
      <c r="F45" s="3">
        <v>3840977361</v>
      </c>
      <c r="G45" s="1">
        <v>4055892052</v>
      </c>
      <c r="H45" s="4">
        <v>4055892052</v>
      </c>
      <c r="I45" s="5">
        <v>4433582964</v>
      </c>
      <c r="J45" s="1">
        <v>4690237304</v>
      </c>
      <c r="K45" s="2">
        <v>4790451851</v>
      </c>
    </row>
    <row r="46" spans="1:11" ht="13.5" x14ac:dyDescent="0.25">
      <c r="A46" s="28" t="s">
        <v>37</v>
      </c>
      <c r="B46" s="16" t="s">
        <v>19</v>
      </c>
      <c r="C46" s="29">
        <v>2926442651</v>
      </c>
      <c r="D46" s="29">
        <v>3161177263</v>
      </c>
      <c r="E46" s="30">
        <v>3063228052</v>
      </c>
      <c r="F46" s="31">
        <v>3019367162</v>
      </c>
      <c r="G46" s="29">
        <v>3244650651</v>
      </c>
      <c r="H46" s="32">
        <v>3244650651</v>
      </c>
      <c r="I46" s="33">
        <v>3165349488</v>
      </c>
      <c r="J46" s="29">
        <v>3258689971</v>
      </c>
      <c r="K46" s="30">
        <v>3306421658</v>
      </c>
    </row>
    <row r="47" spans="1:11" ht="13.5" x14ac:dyDescent="0.25">
      <c r="A47" s="22" t="s">
        <v>38</v>
      </c>
      <c r="B47" s="16" t="s">
        <v>39</v>
      </c>
      <c r="C47" s="23">
        <v>195847256</v>
      </c>
      <c r="D47" s="23">
        <v>183314410</v>
      </c>
      <c r="E47" s="34">
        <v>212197328</v>
      </c>
      <c r="F47" s="35">
        <v>292283894</v>
      </c>
      <c r="G47" s="23">
        <v>277066782</v>
      </c>
      <c r="H47" s="36">
        <v>277066782</v>
      </c>
      <c r="I47" s="25">
        <v>302301767</v>
      </c>
      <c r="J47" s="23">
        <v>308834960</v>
      </c>
      <c r="K47" s="34">
        <v>322532102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67994094723</v>
      </c>
      <c r="D48" s="39">
        <f t="shared" si="9"/>
        <v>74170734255</v>
      </c>
      <c r="E48" s="40">
        <f t="shared" si="9"/>
        <v>77980508170</v>
      </c>
      <c r="F48" s="41">
        <f t="shared" si="9"/>
        <v>77410364583</v>
      </c>
      <c r="G48" s="39">
        <f t="shared" si="9"/>
        <v>78065177839</v>
      </c>
      <c r="H48" s="42">
        <f t="shared" si="9"/>
        <v>78065177839</v>
      </c>
      <c r="I48" s="43">
        <f t="shared" si="9"/>
        <v>82564759686</v>
      </c>
      <c r="J48" s="39">
        <f t="shared" si="9"/>
        <v>87593401784</v>
      </c>
      <c r="K48" s="40">
        <f t="shared" si="9"/>
        <v>93629731096</v>
      </c>
    </row>
    <row r="49" spans="1:11" ht="13.5" x14ac:dyDescent="0.25">
      <c r="A49" s="46" t="s">
        <v>65</v>
      </c>
      <c r="B49" s="47"/>
      <c r="C49" s="48">
        <f>+C25-C48</f>
        <v>-3755843285</v>
      </c>
      <c r="D49" s="48">
        <f t="shared" ref="D49:K49" si="10">+D25-D48</f>
        <v>-6537083479</v>
      </c>
      <c r="E49" s="49">
        <f t="shared" si="10"/>
        <v>-5448915954</v>
      </c>
      <c r="F49" s="50">
        <f t="shared" si="10"/>
        <v>7116538212</v>
      </c>
      <c r="G49" s="48">
        <f t="shared" si="10"/>
        <v>6856456316</v>
      </c>
      <c r="H49" s="51">
        <f t="shared" si="10"/>
        <v>6856456316</v>
      </c>
      <c r="I49" s="52">
        <f t="shared" si="10"/>
        <v>7618329802</v>
      </c>
      <c r="J49" s="48">
        <f t="shared" si="10"/>
        <v>8326809234</v>
      </c>
      <c r="K49" s="49">
        <f t="shared" si="10"/>
        <v>8619068750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workbookViewId="0">
      <selection activeCell="O3" sqref="O3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1335637999</v>
      </c>
      <c r="D5" s="23">
        <f t="shared" ref="D5:K5" si="0">SUM(D6:D8)</f>
        <v>1200748750</v>
      </c>
      <c r="E5" s="24">
        <f t="shared" si="0"/>
        <v>1294587780</v>
      </c>
      <c r="F5" s="25">
        <f t="shared" si="0"/>
        <v>1957584312</v>
      </c>
      <c r="G5" s="23">
        <f t="shared" si="0"/>
        <v>1987420312</v>
      </c>
      <c r="H5" s="26">
        <f t="shared" si="0"/>
        <v>1987420312</v>
      </c>
      <c r="I5" s="27">
        <f t="shared" si="0"/>
        <v>1643472499</v>
      </c>
      <c r="J5" s="23">
        <f t="shared" si="0"/>
        <v>2233181308</v>
      </c>
      <c r="K5" s="26">
        <f t="shared" si="0"/>
        <v>2127220632</v>
      </c>
    </row>
    <row r="6" spans="1:11" ht="13.5" x14ac:dyDescent="0.25">
      <c r="A6" s="28" t="s">
        <v>20</v>
      </c>
      <c r="B6" s="16" t="s">
        <v>19</v>
      </c>
      <c r="C6" s="29">
        <v>790338159</v>
      </c>
      <c r="D6" s="29">
        <v>632576957</v>
      </c>
      <c r="E6" s="30">
        <v>763435057</v>
      </c>
      <c r="F6" s="31">
        <v>945085000</v>
      </c>
      <c r="G6" s="29">
        <v>974921000</v>
      </c>
      <c r="H6" s="32">
        <v>974921000</v>
      </c>
      <c r="I6" s="33">
        <v>484711000</v>
      </c>
      <c r="J6" s="29">
        <v>1137342752</v>
      </c>
      <c r="K6" s="30">
        <v>1032961839</v>
      </c>
    </row>
    <row r="7" spans="1:11" ht="13.5" x14ac:dyDescent="0.25">
      <c r="A7" s="28" t="s">
        <v>21</v>
      </c>
      <c r="B7" s="16" t="s">
        <v>19</v>
      </c>
      <c r="C7" s="1">
        <v>545299840</v>
      </c>
      <c r="D7" s="1">
        <v>568171793</v>
      </c>
      <c r="E7" s="2">
        <v>531152723</v>
      </c>
      <c r="F7" s="3">
        <v>1012499312</v>
      </c>
      <c r="G7" s="1">
        <v>1012499312</v>
      </c>
      <c r="H7" s="4">
        <v>1012499312</v>
      </c>
      <c r="I7" s="5">
        <v>1158761499</v>
      </c>
      <c r="J7" s="1">
        <v>1095838556</v>
      </c>
      <c r="K7" s="2">
        <v>1094258793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14879196</v>
      </c>
      <c r="D9" s="23">
        <f t="shared" ref="D9:K9" si="1">SUM(D10:D14)</f>
        <v>13085492</v>
      </c>
      <c r="E9" s="34">
        <f t="shared" si="1"/>
        <v>12601284</v>
      </c>
      <c r="F9" s="35">
        <f t="shared" si="1"/>
        <v>51676739</v>
      </c>
      <c r="G9" s="23">
        <f t="shared" si="1"/>
        <v>51676739</v>
      </c>
      <c r="H9" s="36">
        <f t="shared" si="1"/>
        <v>51676739</v>
      </c>
      <c r="I9" s="25">
        <f t="shared" si="1"/>
        <v>254335729</v>
      </c>
      <c r="J9" s="23">
        <f t="shared" si="1"/>
        <v>58063984</v>
      </c>
      <c r="K9" s="34">
        <f t="shared" si="1"/>
        <v>26011271</v>
      </c>
    </row>
    <row r="10" spans="1:11" ht="13.5" x14ac:dyDescent="0.25">
      <c r="A10" s="28" t="s">
        <v>24</v>
      </c>
      <c r="B10" s="16" t="s">
        <v>19</v>
      </c>
      <c r="C10" s="29">
        <v>3488671</v>
      </c>
      <c r="D10" s="29">
        <v>2768139</v>
      </c>
      <c r="E10" s="30">
        <v>1867170</v>
      </c>
      <c r="F10" s="31">
        <v>13331757</v>
      </c>
      <c r="G10" s="29">
        <v>13331757</v>
      </c>
      <c r="H10" s="32">
        <v>13331757</v>
      </c>
      <c r="I10" s="33">
        <v>14131662</v>
      </c>
      <c r="J10" s="29">
        <v>14979562</v>
      </c>
      <c r="K10" s="30">
        <v>14824113</v>
      </c>
    </row>
    <row r="11" spans="1:11" ht="13.5" x14ac:dyDescent="0.25">
      <c r="A11" s="28" t="s">
        <v>25</v>
      </c>
      <c r="B11" s="16" t="s">
        <v>19</v>
      </c>
      <c r="C11" s="29">
        <v>130630</v>
      </c>
      <c r="D11" s="29">
        <v>94657</v>
      </c>
      <c r="E11" s="30">
        <v>181607</v>
      </c>
      <c r="F11" s="31">
        <v>1462228</v>
      </c>
      <c r="G11" s="29">
        <v>1462228</v>
      </c>
      <c r="H11" s="32">
        <v>1462228</v>
      </c>
      <c r="I11" s="33">
        <v>1549962</v>
      </c>
      <c r="J11" s="29">
        <v>1642959</v>
      </c>
      <c r="K11" s="30">
        <v>1625910</v>
      </c>
    </row>
    <row r="12" spans="1:11" ht="13.5" x14ac:dyDescent="0.25">
      <c r="A12" s="28" t="s">
        <v>26</v>
      </c>
      <c r="B12" s="16" t="s">
        <v>19</v>
      </c>
      <c r="C12" s="29">
        <v>11259895</v>
      </c>
      <c r="D12" s="29">
        <v>10222696</v>
      </c>
      <c r="E12" s="30">
        <v>10552507</v>
      </c>
      <c r="F12" s="31">
        <v>36882754</v>
      </c>
      <c r="G12" s="29">
        <v>36882754</v>
      </c>
      <c r="H12" s="32">
        <v>36882754</v>
      </c>
      <c r="I12" s="33">
        <v>38654105</v>
      </c>
      <c r="J12" s="29">
        <v>41441463</v>
      </c>
      <c r="K12" s="30">
        <v>9561248</v>
      </c>
    </row>
    <row r="13" spans="1:11" ht="13.5" x14ac:dyDescent="0.25">
      <c r="A13" s="28" t="s">
        <v>27</v>
      </c>
      <c r="B13" s="16" t="s">
        <v>19</v>
      </c>
      <c r="C13" s="29"/>
      <c r="D13" s="29"/>
      <c r="E13" s="30"/>
      <c r="F13" s="31"/>
      <c r="G13" s="29"/>
      <c r="H13" s="32"/>
      <c r="I13" s="33"/>
      <c r="J13" s="29"/>
      <c r="K13" s="30"/>
    </row>
    <row r="14" spans="1:11" ht="13.5" x14ac:dyDescent="0.25">
      <c r="A14" s="28" t="s">
        <v>28</v>
      </c>
      <c r="B14" s="16" t="s">
        <v>19</v>
      </c>
      <c r="C14" s="1"/>
      <c r="D14" s="1"/>
      <c r="E14" s="2"/>
      <c r="F14" s="3"/>
      <c r="G14" s="1"/>
      <c r="H14" s="4"/>
      <c r="I14" s="5">
        <v>200000000</v>
      </c>
      <c r="J14" s="1"/>
      <c r="K14" s="2"/>
    </row>
    <row r="15" spans="1:11" ht="13.5" x14ac:dyDescent="0.25">
      <c r="A15" s="22" t="s">
        <v>29</v>
      </c>
      <c r="B15" s="16" t="s">
        <v>19</v>
      </c>
      <c r="C15" s="23">
        <f>SUM(C16:C18)</f>
        <v>19710</v>
      </c>
      <c r="D15" s="23">
        <f t="shared" ref="D15:K15" si="2">SUM(D16:D18)</f>
        <v>13257</v>
      </c>
      <c r="E15" s="34">
        <f t="shared" si="2"/>
        <v>12976</v>
      </c>
      <c r="F15" s="35">
        <f t="shared" si="2"/>
        <v>130479</v>
      </c>
      <c r="G15" s="23">
        <f t="shared" si="2"/>
        <v>130479</v>
      </c>
      <c r="H15" s="36">
        <f t="shared" si="2"/>
        <v>130479</v>
      </c>
      <c r="I15" s="25">
        <f t="shared" si="2"/>
        <v>66218760</v>
      </c>
      <c r="J15" s="23">
        <f t="shared" si="2"/>
        <v>146606</v>
      </c>
      <c r="K15" s="34">
        <f t="shared" si="2"/>
        <v>145085</v>
      </c>
    </row>
    <row r="16" spans="1:11" ht="13.5" x14ac:dyDescent="0.25">
      <c r="A16" s="28" t="s">
        <v>30</v>
      </c>
      <c r="B16" s="16" t="s">
        <v>19</v>
      </c>
      <c r="C16" s="29">
        <v>19710</v>
      </c>
      <c r="D16" s="29">
        <v>13257</v>
      </c>
      <c r="E16" s="30">
        <v>12976</v>
      </c>
      <c r="F16" s="31">
        <v>130479</v>
      </c>
      <c r="G16" s="29">
        <v>130479</v>
      </c>
      <c r="H16" s="32">
        <v>130479</v>
      </c>
      <c r="I16" s="33">
        <v>16218760</v>
      </c>
      <c r="J16" s="29">
        <v>146606</v>
      </c>
      <c r="K16" s="30">
        <v>145085</v>
      </c>
    </row>
    <row r="17" spans="1:11" ht="13.5" x14ac:dyDescent="0.25">
      <c r="A17" s="28" t="s">
        <v>31</v>
      </c>
      <c r="B17" s="16" t="s">
        <v>19</v>
      </c>
      <c r="C17" s="29"/>
      <c r="D17" s="29"/>
      <c r="E17" s="30"/>
      <c r="F17" s="31"/>
      <c r="G17" s="29"/>
      <c r="H17" s="32"/>
      <c r="I17" s="33">
        <v>50000000</v>
      </c>
      <c r="J17" s="29"/>
      <c r="K17" s="30"/>
    </row>
    <row r="18" spans="1:11" ht="13.5" x14ac:dyDescent="0.25">
      <c r="A18" s="28" t="s">
        <v>32</v>
      </c>
      <c r="B18" s="16" t="s">
        <v>19</v>
      </c>
      <c r="C18" s="29"/>
      <c r="D18" s="29"/>
      <c r="E18" s="30"/>
      <c r="F18" s="31"/>
      <c r="G18" s="29"/>
      <c r="H18" s="32"/>
      <c r="I18" s="33"/>
      <c r="J18" s="29"/>
      <c r="K18" s="30"/>
    </row>
    <row r="19" spans="1:11" ht="13.5" x14ac:dyDescent="0.25">
      <c r="A19" s="22" t="s">
        <v>33</v>
      </c>
      <c r="B19" s="16" t="s">
        <v>19</v>
      </c>
      <c r="C19" s="23">
        <f>SUM(C20:C23)</f>
        <v>1506406380</v>
      </c>
      <c r="D19" s="23">
        <f t="shared" ref="D19:K19" si="3">SUM(D20:D23)</f>
        <v>1601198717</v>
      </c>
      <c r="E19" s="34">
        <f t="shared" si="3"/>
        <v>1741662175</v>
      </c>
      <c r="F19" s="35">
        <f t="shared" si="3"/>
        <v>2316528586</v>
      </c>
      <c r="G19" s="23">
        <f t="shared" si="3"/>
        <v>2216528586</v>
      </c>
      <c r="H19" s="36">
        <f t="shared" si="3"/>
        <v>2216528586</v>
      </c>
      <c r="I19" s="25">
        <f t="shared" si="3"/>
        <v>2364359999</v>
      </c>
      <c r="J19" s="23">
        <f t="shared" si="3"/>
        <v>2332930409</v>
      </c>
      <c r="K19" s="34">
        <f t="shared" si="3"/>
        <v>2609091605</v>
      </c>
    </row>
    <row r="20" spans="1:11" ht="13.5" x14ac:dyDescent="0.25">
      <c r="A20" s="28" t="s">
        <v>34</v>
      </c>
      <c r="B20" s="16" t="s">
        <v>19</v>
      </c>
      <c r="C20" s="29">
        <v>674588996</v>
      </c>
      <c r="D20" s="29">
        <v>715417298</v>
      </c>
      <c r="E20" s="30">
        <v>678359434</v>
      </c>
      <c r="F20" s="31">
        <v>1116590339</v>
      </c>
      <c r="G20" s="29">
        <v>1116590339</v>
      </c>
      <c r="H20" s="32">
        <v>1116590339</v>
      </c>
      <c r="I20" s="33">
        <v>887425800</v>
      </c>
      <c r="J20" s="29">
        <v>1182656555</v>
      </c>
      <c r="K20" s="30">
        <v>1241581460</v>
      </c>
    </row>
    <row r="21" spans="1:11" ht="13.5" x14ac:dyDescent="0.25">
      <c r="A21" s="28" t="s">
        <v>35</v>
      </c>
      <c r="B21" s="16" t="s">
        <v>19</v>
      </c>
      <c r="C21" s="29">
        <v>503777877</v>
      </c>
      <c r="D21" s="29">
        <v>526716048</v>
      </c>
      <c r="E21" s="30">
        <v>657983879</v>
      </c>
      <c r="F21" s="31">
        <v>784980806</v>
      </c>
      <c r="G21" s="29">
        <v>684980806</v>
      </c>
      <c r="H21" s="32">
        <v>684980806</v>
      </c>
      <c r="I21" s="33">
        <v>998345649</v>
      </c>
      <c r="J21" s="29">
        <v>759738105</v>
      </c>
      <c r="K21" s="30">
        <v>891518104</v>
      </c>
    </row>
    <row r="22" spans="1:11" ht="13.5" x14ac:dyDescent="0.25">
      <c r="A22" s="28" t="s">
        <v>36</v>
      </c>
      <c r="B22" s="16" t="s">
        <v>19</v>
      </c>
      <c r="C22" s="1">
        <v>203112493</v>
      </c>
      <c r="D22" s="1">
        <v>213339758</v>
      </c>
      <c r="E22" s="2">
        <v>250880373</v>
      </c>
      <c r="F22" s="3">
        <v>244791847</v>
      </c>
      <c r="G22" s="1">
        <v>244791847</v>
      </c>
      <c r="H22" s="4">
        <v>244791847</v>
      </c>
      <c r="I22" s="5">
        <v>284915075</v>
      </c>
      <c r="J22" s="1">
        <v>234027503</v>
      </c>
      <c r="K22" s="2">
        <v>280933427</v>
      </c>
    </row>
    <row r="23" spans="1:11" ht="13.5" x14ac:dyDescent="0.25">
      <c r="A23" s="28" t="s">
        <v>37</v>
      </c>
      <c r="B23" s="16" t="s">
        <v>19</v>
      </c>
      <c r="C23" s="29">
        <v>124927014</v>
      </c>
      <c r="D23" s="29">
        <v>145725613</v>
      </c>
      <c r="E23" s="30">
        <v>154438489</v>
      </c>
      <c r="F23" s="31">
        <v>170165594</v>
      </c>
      <c r="G23" s="29">
        <v>170165594</v>
      </c>
      <c r="H23" s="32">
        <v>170165594</v>
      </c>
      <c r="I23" s="33">
        <v>193673475</v>
      </c>
      <c r="J23" s="29">
        <v>156508246</v>
      </c>
      <c r="K23" s="30">
        <v>195058614</v>
      </c>
    </row>
    <row r="24" spans="1:11" ht="13.5" x14ac:dyDescent="0.25">
      <c r="A24" s="22" t="s">
        <v>38</v>
      </c>
      <c r="B24" s="16" t="s">
        <v>39</v>
      </c>
      <c r="C24" s="23">
        <v>246242</v>
      </c>
      <c r="D24" s="23">
        <v>243325</v>
      </c>
      <c r="E24" s="34">
        <v>252341</v>
      </c>
      <c r="F24" s="35">
        <v>25405925</v>
      </c>
      <c r="G24" s="23">
        <v>25405925</v>
      </c>
      <c r="H24" s="36">
        <v>25405925</v>
      </c>
      <c r="I24" s="25">
        <v>27064103</v>
      </c>
      <c r="J24" s="23">
        <v>28546097</v>
      </c>
      <c r="K24" s="34">
        <v>28249864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2857189527</v>
      </c>
      <c r="D25" s="39">
        <f t="shared" ref="D25:K25" si="4">+D5+D9+D15+D19+D24</f>
        <v>2815289541</v>
      </c>
      <c r="E25" s="40">
        <f t="shared" si="4"/>
        <v>3049116556</v>
      </c>
      <c r="F25" s="41">
        <f t="shared" si="4"/>
        <v>4351326041</v>
      </c>
      <c r="G25" s="39">
        <f t="shared" si="4"/>
        <v>4281162041</v>
      </c>
      <c r="H25" s="42">
        <f t="shared" si="4"/>
        <v>4281162041</v>
      </c>
      <c r="I25" s="43">
        <f t="shared" si="4"/>
        <v>4355451090</v>
      </c>
      <c r="J25" s="39">
        <f t="shared" si="4"/>
        <v>4652868404</v>
      </c>
      <c r="K25" s="40">
        <f t="shared" si="4"/>
        <v>4790718457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863395863</v>
      </c>
      <c r="D28" s="23">
        <f t="shared" si="5"/>
        <v>958835842</v>
      </c>
      <c r="E28" s="24">
        <f t="shared" si="5"/>
        <v>1276442762</v>
      </c>
      <c r="F28" s="25">
        <f t="shared" si="5"/>
        <v>793782371</v>
      </c>
      <c r="G28" s="23">
        <f t="shared" si="5"/>
        <v>791684168</v>
      </c>
      <c r="H28" s="26">
        <f t="shared" si="5"/>
        <v>791684168</v>
      </c>
      <c r="I28" s="27">
        <f t="shared" si="5"/>
        <v>855255793</v>
      </c>
      <c r="J28" s="23">
        <f t="shared" si="5"/>
        <v>864608137</v>
      </c>
      <c r="K28" s="26">
        <f t="shared" si="5"/>
        <v>870938327</v>
      </c>
    </row>
    <row r="29" spans="1:11" ht="13.5" x14ac:dyDescent="0.25">
      <c r="A29" s="28" t="s">
        <v>20</v>
      </c>
      <c r="B29" s="16" t="s">
        <v>19</v>
      </c>
      <c r="C29" s="29">
        <v>191364978</v>
      </c>
      <c r="D29" s="29">
        <v>234393730</v>
      </c>
      <c r="E29" s="30">
        <v>223406143</v>
      </c>
      <c r="F29" s="31">
        <v>224060265</v>
      </c>
      <c r="G29" s="29">
        <v>221192571</v>
      </c>
      <c r="H29" s="32">
        <v>221192571</v>
      </c>
      <c r="I29" s="33">
        <v>235995456</v>
      </c>
      <c r="J29" s="29">
        <v>251754118</v>
      </c>
      <c r="K29" s="30">
        <v>247559226</v>
      </c>
    </row>
    <row r="30" spans="1:11" ht="13.5" x14ac:dyDescent="0.25">
      <c r="A30" s="28" t="s">
        <v>21</v>
      </c>
      <c r="B30" s="16" t="s">
        <v>19</v>
      </c>
      <c r="C30" s="1">
        <v>667677778</v>
      </c>
      <c r="D30" s="1">
        <v>720888871</v>
      </c>
      <c r="E30" s="2">
        <v>1046604588</v>
      </c>
      <c r="F30" s="3">
        <v>563675845</v>
      </c>
      <c r="G30" s="1">
        <v>564407895</v>
      </c>
      <c r="H30" s="4">
        <v>564407895</v>
      </c>
      <c r="I30" s="5">
        <v>612915690</v>
      </c>
      <c r="J30" s="1">
        <v>606060439</v>
      </c>
      <c r="K30" s="2">
        <v>616723567</v>
      </c>
    </row>
    <row r="31" spans="1:11" ht="13.5" x14ac:dyDescent="0.25">
      <c r="A31" s="28" t="s">
        <v>22</v>
      </c>
      <c r="B31" s="16" t="s">
        <v>19</v>
      </c>
      <c r="C31" s="29">
        <v>4353107</v>
      </c>
      <c r="D31" s="29">
        <v>3553241</v>
      </c>
      <c r="E31" s="30">
        <v>6432031</v>
      </c>
      <c r="F31" s="31">
        <v>6046261</v>
      </c>
      <c r="G31" s="29">
        <v>6083702</v>
      </c>
      <c r="H31" s="32">
        <v>6083702</v>
      </c>
      <c r="I31" s="33">
        <v>6344647</v>
      </c>
      <c r="J31" s="29">
        <v>6793580</v>
      </c>
      <c r="K31" s="30">
        <v>6655534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290593984</v>
      </c>
      <c r="D32" s="23">
        <f t="shared" si="6"/>
        <v>302026648</v>
      </c>
      <c r="E32" s="34">
        <f t="shared" si="6"/>
        <v>298601657</v>
      </c>
      <c r="F32" s="35">
        <f t="shared" si="6"/>
        <v>371323900</v>
      </c>
      <c r="G32" s="23">
        <f t="shared" si="6"/>
        <v>375180430</v>
      </c>
      <c r="H32" s="36">
        <f t="shared" si="6"/>
        <v>375180430</v>
      </c>
      <c r="I32" s="25">
        <f t="shared" si="6"/>
        <v>384714109</v>
      </c>
      <c r="J32" s="23">
        <f t="shared" si="6"/>
        <v>426518516</v>
      </c>
      <c r="K32" s="34">
        <f t="shared" si="6"/>
        <v>403565097</v>
      </c>
    </row>
    <row r="33" spans="1:11" ht="13.5" x14ac:dyDescent="0.25">
      <c r="A33" s="28" t="s">
        <v>24</v>
      </c>
      <c r="B33" s="16" t="s">
        <v>19</v>
      </c>
      <c r="C33" s="29">
        <v>73918366</v>
      </c>
      <c r="D33" s="29">
        <v>103425800</v>
      </c>
      <c r="E33" s="30">
        <v>107723330</v>
      </c>
      <c r="F33" s="31">
        <v>137554376</v>
      </c>
      <c r="G33" s="29">
        <v>141066375</v>
      </c>
      <c r="H33" s="32">
        <v>141066375</v>
      </c>
      <c r="I33" s="33">
        <v>144668377</v>
      </c>
      <c r="J33" s="29">
        <v>158321092</v>
      </c>
      <c r="K33" s="30">
        <v>151757129</v>
      </c>
    </row>
    <row r="34" spans="1:11" ht="13.5" x14ac:dyDescent="0.25">
      <c r="A34" s="28" t="s">
        <v>25</v>
      </c>
      <c r="B34" s="16" t="s">
        <v>19</v>
      </c>
      <c r="C34" s="29">
        <v>74198394</v>
      </c>
      <c r="D34" s="29">
        <v>66625545</v>
      </c>
      <c r="E34" s="30">
        <v>57707808</v>
      </c>
      <c r="F34" s="31">
        <v>72352260</v>
      </c>
      <c r="G34" s="29">
        <v>75650592</v>
      </c>
      <c r="H34" s="32">
        <v>75650592</v>
      </c>
      <c r="I34" s="33">
        <v>76007767</v>
      </c>
      <c r="J34" s="29">
        <v>81295000</v>
      </c>
      <c r="K34" s="30">
        <v>79732147</v>
      </c>
    </row>
    <row r="35" spans="1:11" ht="13.5" x14ac:dyDescent="0.25">
      <c r="A35" s="28" t="s">
        <v>26</v>
      </c>
      <c r="B35" s="16" t="s">
        <v>19</v>
      </c>
      <c r="C35" s="29">
        <v>111981534</v>
      </c>
      <c r="D35" s="29">
        <v>100523054</v>
      </c>
      <c r="E35" s="30">
        <v>101800429</v>
      </c>
      <c r="F35" s="31">
        <v>117287021</v>
      </c>
      <c r="G35" s="29">
        <v>114460529</v>
      </c>
      <c r="H35" s="32">
        <v>114460529</v>
      </c>
      <c r="I35" s="33">
        <v>121173406</v>
      </c>
      <c r="J35" s="29">
        <v>131783697</v>
      </c>
      <c r="K35" s="30">
        <v>127110903</v>
      </c>
    </row>
    <row r="36" spans="1:11" ht="13.5" x14ac:dyDescent="0.25">
      <c r="A36" s="28" t="s">
        <v>27</v>
      </c>
      <c r="B36" s="16" t="s">
        <v>19</v>
      </c>
      <c r="C36" s="29">
        <v>20490995</v>
      </c>
      <c r="D36" s="29">
        <v>21204280</v>
      </c>
      <c r="E36" s="30">
        <v>21149810</v>
      </c>
      <c r="F36" s="31">
        <v>26464506</v>
      </c>
      <c r="G36" s="29">
        <v>26434787</v>
      </c>
      <c r="H36" s="32">
        <v>26434787</v>
      </c>
      <c r="I36" s="33">
        <v>24318784</v>
      </c>
      <c r="J36" s="29">
        <v>35269505</v>
      </c>
      <c r="K36" s="30">
        <v>25510403</v>
      </c>
    </row>
    <row r="37" spans="1:11" ht="13.5" x14ac:dyDescent="0.25">
      <c r="A37" s="28" t="s">
        <v>28</v>
      </c>
      <c r="B37" s="16" t="s">
        <v>19</v>
      </c>
      <c r="C37" s="1">
        <v>10004695</v>
      </c>
      <c r="D37" s="1">
        <v>10247969</v>
      </c>
      <c r="E37" s="2">
        <v>10220280</v>
      </c>
      <c r="F37" s="3">
        <v>17665737</v>
      </c>
      <c r="G37" s="1">
        <v>17568147</v>
      </c>
      <c r="H37" s="4">
        <v>17568147</v>
      </c>
      <c r="I37" s="5">
        <v>18545775</v>
      </c>
      <c r="J37" s="1">
        <v>19849222</v>
      </c>
      <c r="K37" s="2">
        <v>19454515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174785289</v>
      </c>
      <c r="D38" s="23">
        <f t="shared" si="7"/>
        <v>186235463</v>
      </c>
      <c r="E38" s="34">
        <f t="shared" si="7"/>
        <v>173041320</v>
      </c>
      <c r="F38" s="35">
        <f t="shared" si="7"/>
        <v>98718700</v>
      </c>
      <c r="G38" s="23">
        <f t="shared" si="7"/>
        <v>98658088</v>
      </c>
      <c r="H38" s="36">
        <f t="shared" si="7"/>
        <v>98658088</v>
      </c>
      <c r="I38" s="25">
        <f t="shared" si="7"/>
        <v>154018649</v>
      </c>
      <c r="J38" s="23">
        <f t="shared" si="7"/>
        <v>133392330</v>
      </c>
      <c r="K38" s="34">
        <f t="shared" si="7"/>
        <v>109115557</v>
      </c>
    </row>
    <row r="39" spans="1:11" ht="13.5" x14ac:dyDescent="0.25">
      <c r="A39" s="28" t="s">
        <v>30</v>
      </c>
      <c r="B39" s="16" t="s">
        <v>19</v>
      </c>
      <c r="C39" s="29">
        <v>44653115</v>
      </c>
      <c r="D39" s="29">
        <v>38488062</v>
      </c>
      <c r="E39" s="30">
        <v>45968426</v>
      </c>
      <c r="F39" s="31">
        <v>58448259</v>
      </c>
      <c r="G39" s="29">
        <v>58448259</v>
      </c>
      <c r="H39" s="32">
        <v>58448259</v>
      </c>
      <c r="I39" s="33">
        <v>61435369</v>
      </c>
      <c r="J39" s="29">
        <v>65672461</v>
      </c>
      <c r="K39" s="30">
        <v>64445697</v>
      </c>
    </row>
    <row r="40" spans="1:11" ht="13.5" x14ac:dyDescent="0.25">
      <c r="A40" s="28" t="s">
        <v>31</v>
      </c>
      <c r="B40" s="16" t="s">
        <v>19</v>
      </c>
      <c r="C40" s="29">
        <v>130132174</v>
      </c>
      <c r="D40" s="29">
        <v>147747401</v>
      </c>
      <c r="E40" s="30">
        <v>127072894</v>
      </c>
      <c r="F40" s="31">
        <v>40270441</v>
      </c>
      <c r="G40" s="29">
        <v>40209829</v>
      </c>
      <c r="H40" s="32">
        <v>40209829</v>
      </c>
      <c r="I40" s="33">
        <v>92583280</v>
      </c>
      <c r="J40" s="29">
        <v>67719869</v>
      </c>
      <c r="K40" s="30">
        <v>44669860</v>
      </c>
    </row>
    <row r="41" spans="1:11" ht="13.5" x14ac:dyDescent="0.25">
      <c r="A41" s="28" t="s">
        <v>32</v>
      </c>
      <c r="B41" s="16" t="s">
        <v>19</v>
      </c>
      <c r="C41" s="29"/>
      <c r="D41" s="29"/>
      <c r="E41" s="30"/>
      <c r="F41" s="31"/>
      <c r="G41" s="29"/>
      <c r="H41" s="32"/>
      <c r="I41" s="33"/>
      <c r="J41" s="29"/>
      <c r="K41" s="30"/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2831641184</v>
      </c>
      <c r="D42" s="23">
        <f t="shared" si="8"/>
        <v>2668867376</v>
      </c>
      <c r="E42" s="34">
        <f t="shared" si="8"/>
        <v>2537019681</v>
      </c>
      <c r="F42" s="35">
        <f t="shared" si="8"/>
        <v>2698455058</v>
      </c>
      <c r="G42" s="23">
        <f t="shared" si="8"/>
        <v>2682774101</v>
      </c>
      <c r="H42" s="36">
        <f t="shared" si="8"/>
        <v>2682774101</v>
      </c>
      <c r="I42" s="25">
        <f t="shared" si="8"/>
        <v>2016749575</v>
      </c>
      <c r="J42" s="23">
        <f t="shared" si="8"/>
        <v>2534242458</v>
      </c>
      <c r="K42" s="34">
        <f t="shared" si="8"/>
        <v>2768321552</v>
      </c>
    </row>
    <row r="43" spans="1:11" ht="13.5" x14ac:dyDescent="0.25">
      <c r="A43" s="28" t="s">
        <v>34</v>
      </c>
      <c r="B43" s="16" t="s">
        <v>19</v>
      </c>
      <c r="C43" s="29">
        <v>1148731487</v>
      </c>
      <c r="D43" s="29">
        <v>1127461188</v>
      </c>
      <c r="E43" s="30">
        <v>1115150447</v>
      </c>
      <c r="F43" s="31">
        <v>903827661</v>
      </c>
      <c r="G43" s="29">
        <v>900838213</v>
      </c>
      <c r="H43" s="32">
        <v>900838213</v>
      </c>
      <c r="I43" s="33">
        <v>1068989779</v>
      </c>
      <c r="J43" s="29">
        <v>991169961</v>
      </c>
      <c r="K43" s="30">
        <v>937795280</v>
      </c>
    </row>
    <row r="44" spans="1:11" ht="13.5" x14ac:dyDescent="0.25">
      <c r="A44" s="28" t="s">
        <v>35</v>
      </c>
      <c r="B44" s="16" t="s">
        <v>19</v>
      </c>
      <c r="C44" s="29">
        <v>973848787</v>
      </c>
      <c r="D44" s="29">
        <v>906406106</v>
      </c>
      <c r="E44" s="30">
        <v>921274113</v>
      </c>
      <c r="F44" s="31">
        <v>1363865180</v>
      </c>
      <c r="G44" s="29">
        <v>1354652823</v>
      </c>
      <c r="H44" s="32">
        <v>1354652823</v>
      </c>
      <c r="I44" s="33">
        <v>467838562</v>
      </c>
      <c r="J44" s="29">
        <v>1067920687</v>
      </c>
      <c r="K44" s="30">
        <v>1484138239</v>
      </c>
    </row>
    <row r="45" spans="1:11" ht="13.5" x14ac:dyDescent="0.25">
      <c r="A45" s="28" t="s">
        <v>36</v>
      </c>
      <c r="B45" s="16" t="s">
        <v>19</v>
      </c>
      <c r="C45" s="1">
        <v>473696164</v>
      </c>
      <c r="D45" s="1">
        <v>344739551</v>
      </c>
      <c r="E45" s="2">
        <v>296446399</v>
      </c>
      <c r="F45" s="3">
        <v>256638994</v>
      </c>
      <c r="G45" s="1">
        <v>253159842</v>
      </c>
      <c r="H45" s="4">
        <v>253159842</v>
      </c>
      <c r="I45" s="5">
        <v>297134590</v>
      </c>
      <c r="J45" s="1">
        <v>279506956</v>
      </c>
      <c r="K45" s="2">
        <v>207883194</v>
      </c>
    </row>
    <row r="46" spans="1:11" ht="13.5" x14ac:dyDescent="0.25">
      <c r="A46" s="28" t="s">
        <v>37</v>
      </c>
      <c r="B46" s="16" t="s">
        <v>19</v>
      </c>
      <c r="C46" s="29">
        <v>235364746</v>
      </c>
      <c r="D46" s="29">
        <v>290260531</v>
      </c>
      <c r="E46" s="30">
        <v>204148722</v>
      </c>
      <c r="F46" s="31">
        <v>174123223</v>
      </c>
      <c r="G46" s="29">
        <v>174123223</v>
      </c>
      <c r="H46" s="32">
        <v>174123223</v>
      </c>
      <c r="I46" s="33">
        <v>182786644</v>
      </c>
      <c r="J46" s="29">
        <v>195644854</v>
      </c>
      <c r="K46" s="30">
        <v>138504839</v>
      </c>
    </row>
    <row r="47" spans="1:11" ht="13.5" x14ac:dyDescent="0.25">
      <c r="A47" s="22" t="s">
        <v>38</v>
      </c>
      <c r="B47" s="16" t="s">
        <v>39</v>
      </c>
      <c r="C47" s="23">
        <v>7057004</v>
      </c>
      <c r="D47" s="23">
        <v>7085316</v>
      </c>
      <c r="E47" s="34">
        <v>5226957</v>
      </c>
      <c r="F47" s="35">
        <v>11938872</v>
      </c>
      <c r="G47" s="23">
        <v>11541214</v>
      </c>
      <c r="H47" s="36">
        <v>11541214</v>
      </c>
      <c r="I47" s="25">
        <v>12574469</v>
      </c>
      <c r="J47" s="23">
        <v>13414517</v>
      </c>
      <c r="K47" s="34">
        <v>13190617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4167473324</v>
      </c>
      <c r="D48" s="39">
        <f t="shared" si="9"/>
        <v>4123050645</v>
      </c>
      <c r="E48" s="40">
        <f t="shared" si="9"/>
        <v>4290332377</v>
      </c>
      <c r="F48" s="41">
        <f t="shared" si="9"/>
        <v>3974218901</v>
      </c>
      <c r="G48" s="39">
        <f t="shared" si="9"/>
        <v>3959838001</v>
      </c>
      <c r="H48" s="42">
        <f t="shared" si="9"/>
        <v>3959838001</v>
      </c>
      <c r="I48" s="43">
        <f t="shared" si="9"/>
        <v>3423312595</v>
      </c>
      <c r="J48" s="39">
        <f t="shared" si="9"/>
        <v>3972175958</v>
      </c>
      <c r="K48" s="40">
        <f t="shared" si="9"/>
        <v>4165131150</v>
      </c>
    </row>
    <row r="49" spans="1:11" ht="13.5" x14ac:dyDescent="0.25">
      <c r="A49" s="46" t="s">
        <v>65</v>
      </c>
      <c r="B49" s="47"/>
      <c r="C49" s="48">
        <f>+C25-C48</f>
        <v>-1310283797</v>
      </c>
      <c r="D49" s="48">
        <f t="shared" ref="D49:K49" si="10">+D25-D48</f>
        <v>-1307761104</v>
      </c>
      <c r="E49" s="49">
        <f t="shared" si="10"/>
        <v>-1241215821</v>
      </c>
      <c r="F49" s="50">
        <f t="shared" si="10"/>
        <v>377107140</v>
      </c>
      <c r="G49" s="48">
        <f t="shared" si="10"/>
        <v>321324040</v>
      </c>
      <c r="H49" s="51">
        <f t="shared" si="10"/>
        <v>321324040</v>
      </c>
      <c r="I49" s="52">
        <f t="shared" si="10"/>
        <v>932138495</v>
      </c>
      <c r="J49" s="48">
        <f t="shared" si="10"/>
        <v>680692446</v>
      </c>
      <c r="K49" s="49">
        <f t="shared" si="10"/>
        <v>625587307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1017579400</v>
      </c>
      <c r="D5" s="23">
        <f t="shared" ref="D5:K5" si="0">SUM(D6:D8)</f>
        <v>1167475075</v>
      </c>
      <c r="E5" s="24">
        <f t="shared" si="0"/>
        <v>1223521904</v>
      </c>
      <c r="F5" s="25">
        <f t="shared" si="0"/>
        <v>1255455934</v>
      </c>
      <c r="G5" s="23">
        <f t="shared" si="0"/>
        <v>1255455934</v>
      </c>
      <c r="H5" s="26">
        <f t="shared" si="0"/>
        <v>1255455934</v>
      </c>
      <c r="I5" s="27">
        <f t="shared" si="0"/>
        <v>1310233627</v>
      </c>
      <c r="J5" s="23">
        <f t="shared" si="0"/>
        <v>1369434374</v>
      </c>
      <c r="K5" s="26">
        <f t="shared" si="0"/>
        <v>1429574441</v>
      </c>
    </row>
    <row r="6" spans="1:11" ht="13.5" x14ac:dyDescent="0.25">
      <c r="A6" s="28" t="s">
        <v>20</v>
      </c>
      <c r="B6" s="16" t="s">
        <v>19</v>
      </c>
      <c r="C6" s="29">
        <v>525261</v>
      </c>
      <c r="D6" s="29">
        <v>151714</v>
      </c>
      <c r="E6" s="30">
        <v>575826</v>
      </c>
      <c r="F6" s="31">
        <v>7229353</v>
      </c>
      <c r="G6" s="29">
        <v>7229353</v>
      </c>
      <c r="H6" s="32">
        <v>7229353</v>
      </c>
      <c r="I6" s="33">
        <v>7492007</v>
      </c>
      <c r="J6" s="29">
        <v>6769983</v>
      </c>
      <c r="K6" s="30">
        <v>5593421</v>
      </c>
    </row>
    <row r="7" spans="1:11" ht="13.5" x14ac:dyDescent="0.25">
      <c r="A7" s="28" t="s">
        <v>21</v>
      </c>
      <c r="B7" s="16" t="s">
        <v>19</v>
      </c>
      <c r="C7" s="1">
        <v>1017054139</v>
      </c>
      <c r="D7" s="1">
        <v>1167323361</v>
      </c>
      <c r="E7" s="2">
        <v>1222946078</v>
      </c>
      <c r="F7" s="3">
        <v>1248226581</v>
      </c>
      <c r="G7" s="1">
        <v>1248226581</v>
      </c>
      <c r="H7" s="4">
        <v>1248226581</v>
      </c>
      <c r="I7" s="5">
        <v>1302741620</v>
      </c>
      <c r="J7" s="1">
        <v>1362664391</v>
      </c>
      <c r="K7" s="2">
        <v>1423981020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920089228</v>
      </c>
      <c r="D9" s="23">
        <f t="shared" ref="D9:K9" si="1">SUM(D10:D14)</f>
        <v>122027447</v>
      </c>
      <c r="E9" s="34">
        <f t="shared" si="1"/>
        <v>467799408</v>
      </c>
      <c r="F9" s="35">
        <f t="shared" si="1"/>
        <v>229600228</v>
      </c>
      <c r="G9" s="23">
        <f t="shared" si="1"/>
        <v>250340228</v>
      </c>
      <c r="H9" s="36">
        <f t="shared" si="1"/>
        <v>250340228</v>
      </c>
      <c r="I9" s="25">
        <f t="shared" si="1"/>
        <v>255706964</v>
      </c>
      <c r="J9" s="23">
        <f t="shared" si="1"/>
        <v>259969220</v>
      </c>
      <c r="K9" s="34">
        <f t="shared" si="1"/>
        <v>263094930</v>
      </c>
    </row>
    <row r="10" spans="1:11" ht="13.5" x14ac:dyDescent="0.25">
      <c r="A10" s="28" t="s">
        <v>24</v>
      </c>
      <c r="B10" s="16" t="s">
        <v>19</v>
      </c>
      <c r="C10" s="29">
        <v>21581416</v>
      </c>
      <c r="D10" s="29">
        <v>60815393</v>
      </c>
      <c r="E10" s="30">
        <v>414444268</v>
      </c>
      <c r="F10" s="31">
        <v>137605589</v>
      </c>
      <c r="G10" s="29">
        <v>150545589</v>
      </c>
      <c r="H10" s="32">
        <v>150545589</v>
      </c>
      <c r="I10" s="33">
        <v>166522083</v>
      </c>
      <c r="J10" s="29">
        <v>173520929</v>
      </c>
      <c r="K10" s="30">
        <v>181419468</v>
      </c>
    </row>
    <row r="11" spans="1:11" ht="13.5" x14ac:dyDescent="0.25">
      <c r="A11" s="28" t="s">
        <v>25</v>
      </c>
      <c r="B11" s="16" t="s">
        <v>19</v>
      </c>
      <c r="C11" s="29">
        <v>1025</v>
      </c>
      <c r="D11" s="29">
        <v>7982</v>
      </c>
      <c r="E11" s="30">
        <v>503</v>
      </c>
      <c r="F11" s="31">
        <v>193</v>
      </c>
      <c r="G11" s="29">
        <v>193</v>
      </c>
      <c r="H11" s="32">
        <v>193</v>
      </c>
      <c r="I11" s="33">
        <v>2608</v>
      </c>
      <c r="J11" s="29">
        <v>2728</v>
      </c>
      <c r="K11" s="30">
        <v>2850</v>
      </c>
    </row>
    <row r="12" spans="1:11" ht="13.5" x14ac:dyDescent="0.25">
      <c r="A12" s="28" t="s">
        <v>26</v>
      </c>
      <c r="B12" s="16" t="s">
        <v>19</v>
      </c>
      <c r="C12" s="29">
        <v>490318</v>
      </c>
      <c r="D12" s="29">
        <v>8563646</v>
      </c>
      <c r="E12" s="30">
        <v>470920</v>
      </c>
      <c r="F12" s="31">
        <v>38235744</v>
      </c>
      <c r="G12" s="29">
        <v>46035744</v>
      </c>
      <c r="H12" s="32">
        <v>46035744</v>
      </c>
      <c r="I12" s="33">
        <v>35293245</v>
      </c>
      <c r="J12" s="29">
        <v>32112962</v>
      </c>
      <c r="K12" s="30">
        <v>26886121</v>
      </c>
    </row>
    <row r="13" spans="1:11" ht="13.5" x14ac:dyDescent="0.25">
      <c r="A13" s="28" t="s">
        <v>27</v>
      </c>
      <c r="B13" s="16" t="s">
        <v>19</v>
      </c>
      <c r="C13" s="29">
        <v>859449252</v>
      </c>
      <c r="D13" s="29">
        <v>10948495</v>
      </c>
      <c r="E13" s="30">
        <v>8931773</v>
      </c>
      <c r="F13" s="31">
        <v>9229454</v>
      </c>
      <c r="G13" s="29">
        <v>9229454</v>
      </c>
      <c r="H13" s="32">
        <v>9229454</v>
      </c>
      <c r="I13" s="33">
        <v>9317892</v>
      </c>
      <c r="J13" s="29">
        <v>9746516</v>
      </c>
      <c r="K13" s="30">
        <v>10185109</v>
      </c>
    </row>
    <row r="14" spans="1:11" ht="13.5" x14ac:dyDescent="0.25">
      <c r="A14" s="28" t="s">
        <v>28</v>
      </c>
      <c r="B14" s="16" t="s">
        <v>19</v>
      </c>
      <c r="C14" s="1">
        <v>38567217</v>
      </c>
      <c r="D14" s="1">
        <v>41691931</v>
      </c>
      <c r="E14" s="2">
        <v>43951944</v>
      </c>
      <c r="F14" s="3">
        <v>44529248</v>
      </c>
      <c r="G14" s="1">
        <v>44529248</v>
      </c>
      <c r="H14" s="4">
        <v>44529248</v>
      </c>
      <c r="I14" s="5">
        <v>44571136</v>
      </c>
      <c r="J14" s="1">
        <v>44586085</v>
      </c>
      <c r="K14" s="2">
        <v>44601382</v>
      </c>
    </row>
    <row r="15" spans="1:11" ht="13.5" x14ac:dyDescent="0.25">
      <c r="A15" s="22" t="s">
        <v>29</v>
      </c>
      <c r="B15" s="16" t="s">
        <v>19</v>
      </c>
      <c r="C15" s="23">
        <f>SUM(C16:C18)</f>
        <v>1147361343</v>
      </c>
      <c r="D15" s="23">
        <f t="shared" ref="D15:K15" si="2">SUM(D16:D18)</f>
        <v>1185847224</v>
      </c>
      <c r="E15" s="34">
        <f t="shared" si="2"/>
        <v>1120837657</v>
      </c>
      <c r="F15" s="35">
        <f t="shared" si="2"/>
        <v>237380961</v>
      </c>
      <c r="G15" s="23">
        <f t="shared" si="2"/>
        <v>176751065</v>
      </c>
      <c r="H15" s="36">
        <f t="shared" si="2"/>
        <v>176751065</v>
      </c>
      <c r="I15" s="25">
        <f t="shared" si="2"/>
        <v>180682892</v>
      </c>
      <c r="J15" s="23">
        <f t="shared" si="2"/>
        <v>221363779</v>
      </c>
      <c r="K15" s="34">
        <f t="shared" si="2"/>
        <v>241933139</v>
      </c>
    </row>
    <row r="16" spans="1:11" ht="13.5" x14ac:dyDescent="0.25">
      <c r="A16" s="28" t="s">
        <v>30</v>
      </c>
      <c r="B16" s="16" t="s">
        <v>19</v>
      </c>
      <c r="C16" s="29">
        <v>1127389177</v>
      </c>
      <c r="D16" s="29">
        <v>952480829</v>
      </c>
      <c r="E16" s="30">
        <v>1117239721</v>
      </c>
      <c r="F16" s="31">
        <v>235880961</v>
      </c>
      <c r="G16" s="29">
        <v>175251065</v>
      </c>
      <c r="H16" s="32">
        <v>175251065</v>
      </c>
      <c r="I16" s="33">
        <v>179472954</v>
      </c>
      <c r="J16" s="29">
        <v>220098184</v>
      </c>
      <c r="K16" s="30">
        <v>240610592</v>
      </c>
    </row>
    <row r="17" spans="1:11" ht="13.5" x14ac:dyDescent="0.25">
      <c r="A17" s="28" t="s">
        <v>31</v>
      </c>
      <c r="B17" s="16" t="s">
        <v>19</v>
      </c>
      <c r="C17" s="29">
        <v>19972166</v>
      </c>
      <c r="D17" s="29">
        <v>233320226</v>
      </c>
      <c r="E17" s="30">
        <v>3355911</v>
      </c>
      <c r="F17" s="31">
        <v>1500000</v>
      </c>
      <c r="G17" s="29">
        <v>1500000</v>
      </c>
      <c r="H17" s="32">
        <v>1500000</v>
      </c>
      <c r="I17" s="33">
        <v>1209938</v>
      </c>
      <c r="J17" s="29">
        <v>1265595</v>
      </c>
      <c r="K17" s="30">
        <v>1322547</v>
      </c>
    </row>
    <row r="18" spans="1:11" ht="13.5" x14ac:dyDescent="0.25">
      <c r="A18" s="28" t="s">
        <v>32</v>
      </c>
      <c r="B18" s="16" t="s">
        <v>19</v>
      </c>
      <c r="C18" s="29"/>
      <c r="D18" s="29">
        <v>46169</v>
      </c>
      <c r="E18" s="30">
        <v>242025</v>
      </c>
      <c r="F18" s="31"/>
      <c r="G18" s="29"/>
      <c r="H18" s="32"/>
      <c r="I18" s="33"/>
      <c r="J18" s="29"/>
      <c r="K18" s="30"/>
    </row>
    <row r="19" spans="1:11" ht="13.5" x14ac:dyDescent="0.25">
      <c r="A19" s="22" t="s">
        <v>33</v>
      </c>
      <c r="B19" s="16" t="s">
        <v>19</v>
      </c>
      <c r="C19" s="23">
        <f>SUM(C20:C23)</f>
        <v>4878158525</v>
      </c>
      <c r="D19" s="23">
        <f t="shared" ref="D19:K19" si="3">SUM(D20:D23)</f>
        <v>4551996688</v>
      </c>
      <c r="E19" s="34">
        <f t="shared" si="3"/>
        <v>4579214618</v>
      </c>
      <c r="F19" s="35">
        <f t="shared" si="3"/>
        <v>6453957384</v>
      </c>
      <c r="G19" s="23">
        <f t="shared" si="3"/>
        <v>6453957385</v>
      </c>
      <c r="H19" s="36">
        <f t="shared" si="3"/>
        <v>6453957385</v>
      </c>
      <c r="I19" s="25">
        <f t="shared" si="3"/>
        <v>6906129737</v>
      </c>
      <c r="J19" s="23">
        <f t="shared" si="3"/>
        <v>7597855964</v>
      </c>
      <c r="K19" s="34">
        <f t="shared" si="3"/>
        <v>8351294547</v>
      </c>
    </row>
    <row r="20" spans="1:11" ht="13.5" x14ac:dyDescent="0.25">
      <c r="A20" s="28" t="s">
        <v>34</v>
      </c>
      <c r="B20" s="16" t="s">
        <v>19</v>
      </c>
      <c r="C20" s="29">
        <v>2609161273</v>
      </c>
      <c r="D20" s="29">
        <v>2949452956</v>
      </c>
      <c r="E20" s="30">
        <v>3047376456</v>
      </c>
      <c r="F20" s="31">
        <v>4039405709</v>
      </c>
      <c r="G20" s="29">
        <v>4039405710</v>
      </c>
      <c r="H20" s="32">
        <v>4039405710</v>
      </c>
      <c r="I20" s="33">
        <v>3927402566</v>
      </c>
      <c r="J20" s="29">
        <v>4460260169</v>
      </c>
      <c r="K20" s="30">
        <v>5044269225</v>
      </c>
    </row>
    <row r="21" spans="1:11" ht="13.5" x14ac:dyDescent="0.25">
      <c r="A21" s="28" t="s">
        <v>35</v>
      </c>
      <c r="B21" s="16" t="s">
        <v>19</v>
      </c>
      <c r="C21" s="29">
        <v>896891289</v>
      </c>
      <c r="D21" s="29">
        <v>994304256</v>
      </c>
      <c r="E21" s="30">
        <v>951967428</v>
      </c>
      <c r="F21" s="31">
        <v>1377339716</v>
      </c>
      <c r="G21" s="29">
        <v>1377339716</v>
      </c>
      <c r="H21" s="32">
        <v>1377339716</v>
      </c>
      <c r="I21" s="33">
        <v>1879806562</v>
      </c>
      <c r="J21" s="29">
        <v>1973124596</v>
      </c>
      <c r="K21" s="30">
        <v>2072934314</v>
      </c>
    </row>
    <row r="22" spans="1:11" ht="13.5" x14ac:dyDescent="0.25">
      <c r="A22" s="28" t="s">
        <v>36</v>
      </c>
      <c r="B22" s="16" t="s">
        <v>19</v>
      </c>
      <c r="C22" s="1">
        <v>1074034782</v>
      </c>
      <c r="D22" s="1">
        <v>412152524</v>
      </c>
      <c r="E22" s="2">
        <v>393868003</v>
      </c>
      <c r="F22" s="3">
        <v>603768132</v>
      </c>
      <c r="G22" s="1">
        <v>603768132</v>
      </c>
      <c r="H22" s="4">
        <v>603768132</v>
      </c>
      <c r="I22" s="5">
        <v>653147685</v>
      </c>
      <c r="J22" s="1">
        <v>691352400</v>
      </c>
      <c r="K22" s="2">
        <v>731829940</v>
      </c>
    </row>
    <row r="23" spans="1:11" ht="13.5" x14ac:dyDescent="0.25">
      <c r="A23" s="28" t="s">
        <v>37</v>
      </c>
      <c r="B23" s="16" t="s">
        <v>19</v>
      </c>
      <c r="C23" s="29">
        <v>298071181</v>
      </c>
      <c r="D23" s="29">
        <v>196086952</v>
      </c>
      <c r="E23" s="30">
        <v>186002731</v>
      </c>
      <c r="F23" s="31">
        <v>433443827</v>
      </c>
      <c r="G23" s="29">
        <v>433443827</v>
      </c>
      <c r="H23" s="32">
        <v>433443827</v>
      </c>
      <c r="I23" s="33">
        <v>445772924</v>
      </c>
      <c r="J23" s="29">
        <v>473118799</v>
      </c>
      <c r="K23" s="30">
        <v>502261068</v>
      </c>
    </row>
    <row r="24" spans="1:11" ht="13.5" x14ac:dyDescent="0.25">
      <c r="A24" s="22" t="s">
        <v>38</v>
      </c>
      <c r="B24" s="16" t="s">
        <v>39</v>
      </c>
      <c r="C24" s="23"/>
      <c r="D24" s="23"/>
      <c r="E24" s="34"/>
      <c r="F24" s="35"/>
      <c r="G24" s="23"/>
      <c r="H24" s="36"/>
      <c r="I24" s="25"/>
      <c r="J24" s="23"/>
      <c r="K24" s="34"/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7963188496</v>
      </c>
      <c r="D25" s="39">
        <f t="shared" ref="D25:K25" si="4">+D5+D9+D15+D19+D24</f>
        <v>7027346434</v>
      </c>
      <c r="E25" s="40">
        <f t="shared" si="4"/>
        <v>7391373587</v>
      </c>
      <c r="F25" s="41">
        <f t="shared" si="4"/>
        <v>8176394507</v>
      </c>
      <c r="G25" s="39">
        <f t="shared" si="4"/>
        <v>8136504612</v>
      </c>
      <c r="H25" s="42">
        <f t="shared" si="4"/>
        <v>8136504612</v>
      </c>
      <c r="I25" s="43">
        <f t="shared" si="4"/>
        <v>8652753220</v>
      </c>
      <c r="J25" s="39">
        <f t="shared" si="4"/>
        <v>9448623337</v>
      </c>
      <c r="K25" s="40">
        <f t="shared" si="4"/>
        <v>10285897057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1750696947</v>
      </c>
      <c r="D28" s="23">
        <f t="shared" si="5"/>
        <v>1945509776</v>
      </c>
      <c r="E28" s="24">
        <f t="shared" si="5"/>
        <v>1757845469</v>
      </c>
      <c r="F28" s="25">
        <f t="shared" si="5"/>
        <v>1160166984</v>
      </c>
      <c r="G28" s="23">
        <f t="shared" si="5"/>
        <v>1069813334</v>
      </c>
      <c r="H28" s="26">
        <f t="shared" si="5"/>
        <v>1069813334</v>
      </c>
      <c r="I28" s="27">
        <f t="shared" si="5"/>
        <v>1438038595</v>
      </c>
      <c r="J28" s="23">
        <f t="shared" si="5"/>
        <v>1432010775</v>
      </c>
      <c r="K28" s="26">
        <f t="shared" si="5"/>
        <v>1493141965</v>
      </c>
    </row>
    <row r="29" spans="1:11" ht="13.5" x14ac:dyDescent="0.25">
      <c r="A29" s="28" t="s">
        <v>20</v>
      </c>
      <c r="B29" s="16" t="s">
        <v>19</v>
      </c>
      <c r="C29" s="29">
        <v>621294742</v>
      </c>
      <c r="D29" s="29">
        <v>158878227</v>
      </c>
      <c r="E29" s="30">
        <v>183064331</v>
      </c>
      <c r="F29" s="31">
        <v>184487568</v>
      </c>
      <c r="G29" s="29">
        <v>183987528</v>
      </c>
      <c r="H29" s="32">
        <v>183987528</v>
      </c>
      <c r="I29" s="33">
        <v>193158148</v>
      </c>
      <c r="J29" s="29">
        <v>203434065</v>
      </c>
      <c r="K29" s="30">
        <v>214082805</v>
      </c>
    </row>
    <row r="30" spans="1:11" ht="13.5" x14ac:dyDescent="0.25">
      <c r="A30" s="28" t="s">
        <v>21</v>
      </c>
      <c r="B30" s="16" t="s">
        <v>19</v>
      </c>
      <c r="C30" s="1">
        <v>1112427969</v>
      </c>
      <c r="D30" s="1">
        <v>1768986448</v>
      </c>
      <c r="E30" s="2">
        <v>1555847931</v>
      </c>
      <c r="F30" s="3">
        <v>948310986</v>
      </c>
      <c r="G30" s="1">
        <v>860340693</v>
      </c>
      <c r="H30" s="4">
        <v>860340693</v>
      </c>
      <c r="I30" s="5">
        <v>1220014111</v>
      </c>
      <c r="J30" s="1">
        <v>1202334764</v>
      </c>
      <c r="K30" s="2">
        <v>1251390808</v>
      </c>
    </row>
    <row r="31" spans="1:11" ht="13.5" x14ac:dyDescent="0.25">
      <c r="A31" s="28" t="s">
        <v>22</v>
      </c>
      <c r="B31" s="16" t="s">
        <v>19</v>
      </c>
      <c r="C31" s="29">
        <v>16974236</v>
      </c>
      <c r="D31" s="29">
        <v>17645101</v>
      </c>
      <c r="E31" s="30">
        <v>18933207</v>
      </c>
      <c r="F31" s="31">
        <v>27368430</v>
      </c>
      <c r="G31" s="29">
        <v>25485113</v>
      </c>
      <c r="H31" s="32">
        <v>25485113</v>
      </c>
      <c r="I31" s="33">
        <v>24866336</v>
      </c>
      <c r="J31" s="29">
        <v>26241946</v>
      </c>
      <c r="K31" s="30">
        <v>27668352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426550491</v>
      </c>
      <c r="D32" s="23">
        <f t="shared" si="6"/>
        <v>583240348</v>
      </c>
      <c r="E32" s="34">
        <f t="shared" si="6"/>
        <v>849185379</v>
      </c>
      <c r="F32" s="35">
        <f t="shared" si="6"/>
        <v>545270689</v>
      </c>
      <c r="G32" s="23">
        <f t="shared" si="6"/>
        <v>512375099</v>
      </c>
      <c r="H32" s="36">
        <f t="shared" si="6"/>
        <v>512375099</v>
      </c>
      <c r="I32" s="25">
        <f t="shared" si="6"/>
        <v>588831444</v>
      </c>
      <c r="J32" s="23">
        <f t="shared" si="6"/>
        <v>619593773</v>
      </c>
      <c r="K32" s="34">
        <f t="shared" si="6"/>
        <v>651889954</v>
      </c>
    </row>
    <row r="33" spans="1:11" ht="13.5" x14ac:dyDescent="0.25">
      <c r="A33" s="28" t="s">
        <v>24</v>
      </c>
      <c r="B33" s="16" t="s">
        <v>19</v>
      </c>
      <c r="C33" s="29">
        <v>166374203</v>
      </c>
      <c r="D33" s="29">
        <v>258530717</v>
      </c>
      <c r="E33" s="30">
        <v>513589187</v>
      </c>
      <c r="F33" s="31">
        <v>206787088</v>
      </c>
      <c r="G33" s="29">
        <v>162376080</v>
      </c>
      <c r="H33" s="32">
        <v>162376080</v>
      </c>
      <c r="I33" s="33">
        <v>204499748</v>
      </c>
      <c r="J33" s="29">
        <v>214303441</v>
      </c>
      <c r="K33" s="30">
        <v>225097158</v>
      </c>
    </row>
    <row r="34" spans="1:11" ht="13.5" x14ac:dyDescent="0.25">
      <c r="A34" s="28" t="s">
        <v>25</v>
      </c>
      <c r="B34" s="16" t="s">
        <v>19</v>
      </c>
      <c r="C34" s="29">
        <v>25426859</v>
      </c>
      <c r="D34" s="29">
        <v>26602827</v>
      </c>
      <c r="E34" s="30">
        <v>28111432</v>
      </c>
      <c r="F34" s="31">
        <v>25965405</v>
      </c>
      <c r="G34" s="29">
        <v>25827669</v>
      </c>
      <c r="H34" s="32">
        <v>25827669</v>
      </c>
      <c r="I34" s="33">
        <v>26895326</v>
      </c>
      <c r="J34" s="29">
        <v>28631575</v>
      </c>
      <c r="K34" s="30">
        <v>30196623</v>
      </c>
    </row>
    <row r="35" spans="1:11" ht="13.5" x14ac:dyDescent="0.25">
      <c r="A35" s="28" t="s">
        <v>26</v>
      </c>
      <c r="B35" s="16" t="s">
        <v>19</v>
      </c>
      <c r="C35" s="29">
        <v>157430077</v>
      </c>
      <c r="D35" s="29">
        <v>171407755</v>
      </c>
      <c r="E35" s="30">
        <v>169087444</v>
      </c>
      <c r="F35" s="31">
        <v>189227166</v>
      </c>
      <c r="G35" s="29">
        <v>182083580</v>
      </c>
      <c r="H35" s="32">
        <v>182083580</v>
      </c>
      <c r="I35" s="33">
        <v>196798308</v>
      </c>
      <c r="J35" s="29">
        <v>207657777</v>
      </c>
      <c r="K35" s="30">
        <v>218900431</v>
      </c>
    </row>
    <row r="36" spans="1:11" ht="13.5" x14ac:dyDescent="0.25">
      <c r="A36" s="28" t="s">
        <v>27</v>
      </c>
      <c r="B36" s="16" t="s">
        <v>19</v>
      </c>
      <c r="C36" s="29">
        <v>9126817</v>
      </c>
      <c r="D36" s="29">
        <v>57832218</v>
      </c>
      <c r="E36" s="30">
        <v>65811507</v>
      </c>
      <c r="F36" s="31">
        <v>47975943</v>
      </c>
      <c r="G36" s="29">
        <v>64625188</v>
      </c>
      <c r="H36" s="32">
        <v>64625188</v>
      </c>
      <c r="I36" s="33">
        <v>67150620</v>
      </c>
      <c r="J36" s="29">
        <v>70342075</v>
      </c>
      <c r="K36" s="30">
        <v>73672087</v>
      </c>
    </row>
    <row r="37" spans="1:11" ht="13.5" x14ac:dyDescent="0.25">
      <c r="A37" s="28" t="s">
        <v>28</v>
      </c>
      <c r="B37" s="16" t="s">
        <v>19</v>
      </c>
      <c r="C37" s="1">
        <v>68192535</v>
      </c>
      <c r="D37" s="1">
        <v>68866831</v>
      </c>
      <c r="E37" s="2">
        <v>72585809</v>
      </c>
      <c r="F37" s="3">
        <v>75315087</v>
      </c>
      <c r="G37" s="1">
        <v>77462582</v>
      </c>
      <c r="H37" s="4">
        <v>77462582</v>
      </c>
      <c r="I37" s="5">
        <v>93487442</v>
      </c>
      <c r="J37" s="1">
        <v>98658905</v>
      </c>
      <c r="K37" s="2">
        <v>104023655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516586140</v>
      </c>
      <c r="D38" s="23">
        <f t="shared" si="7"/>
        <v>417754301</v>
      </c>
      <c r="E38" s="34">
        <f t="shared" si="7"/>
        <v>585224721</v>
      </c>
      <c r="F38" s="35">
        <f t="shared" si="7"/>
        <v>534953455</v>
      </c>
      <c r="G38" s="23">
        <f t="shared" si="7"/>
        <v>588912263</v>
      </c>
      <c r="H38" s="36">
        <f t="shared" si="7"/>
        <v>588912263</v>
      </c>
      <c r="I38" s="25">
        <f t="shared" si="7"/>
        <v>667184307</v>
      </c>
      <c r="J38" s="23">
        <f t="shared" si="7"/>
        <v>699009388</v>
      </c>
      <c r="K38" s="34">
        <f t="shared" si="7"/>
        <v>732709304</v>
      </c>
    </row>
    <row r="39" spans="1:11" ht="13.5" x14ac:dyDescent="0.25">
      <c r="A39" s="28" t="s">
        <v>30</v>
      </c>
      <c r="B39" s="16" t="s">
        <v>19</v>
      </c>
      <c r="C39" s="29">
        <v>289857048</v>
      </c>
      <c r="D39" s="29">
        <v>126526243</v>
      </c>
      <c r="E39" s="30">
        <v>148690865</v>
      </c>
      <c r="F39" s="31">
        <v>255015504</v>
      </c>
      <c r="G39" s="29">
        <v>192238748</v>
      </c>
      <c r="H39" s="32">
        <v>192238748</v>
      </c>
      <c r="I39" s="33">
        <v>259223616</v>
      </c>
      <c r="J39" s="29">
        <v>272712596</v>
      </c>
      <c r="K39" s="30">
        <v>287276453</v>
      </c>
    </row>
    <row r="40" spans="1:11" ht="13.5" x14ac:dyDescent="0.25">
      <c r="A40" s="28" t="s">
        <v>31</v>
      </c>
      <c r="B40" s="16" t="s">
        <v>19</v>
      </c>
      <c r="C40" s="29">
        <v>171289220</v>
      </c>
      <c r="D40" s="29">
        <v>220747244</v>
      </c>
      <c r="E40" s="30">
        <v>371524267</v>
      </c>
      <c r="F40" s="31">
        <v>243847986</v>
      </c>
      <c r="G40" s="29">
        <v>361655822</v>
      </c>
      <c r="H40" s="32">
        <v>361655822</v>
      </c>
      <c r="I40" s="33">
        <v>366945141</v>
      </c>
      <c r="J40" s="29">
        <v>383263309</v>
      </c>
      <c r="K40" s="30">
        <v>400303230</v>
      </c>
    </row>
    <row r="41" spans="1:11" ht="13.5" x14ac:dyDescent="0.25">
      <c r="A41" s="28" t="s">
        <v>32</v>
      </c>
      <c r="B41" s="16" t="s">
        <v>19</v>
      </c>
      <c r="C41" s="29">
        <v>55439872</v>
      </c>
      <c r="D41" s="29">
        <v>70480814</v>
      </c>
      <c r="E41" s="30">
        <v>65009589</v>
      </c>
      <c r="F41" s="31">
        <v>36089965</v>
      </c>
      <c r="G41" s="29">
        <v>35017693</v>
      </c>
      <c r="H41" s="32">
        <v>35017693</v>
      </c>
      <c r="I41" s="33">
        <v>41015550</v>
      </c>
      <c r="J41" s="29">
        <v>43033483</v>
      </c>
      <c r="K41" s="30">
        <v>45129621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5182542811</v>
      </c>
      <c r="D42" s="23">
        <f t="shared" si="8"/>
        <v>5658581514</v>
      </c>
      <c r="E42" s="34">
        <f t="shared" si="8"/>
        <v>5937083081</v>
      </c>
      <c r="F42" s="35">
        <f t="shared" si="8"/>
        <v>5392938959</v>
      </c>
      <c r="G42" s="23">
        <f t="shared" si="8"/>
        <v>5473754569</v>
      </c>
      <c r="H42" s="36">
        <f t="shared" si="8"/>
        <v>5473754569</v>
      </c>
      <c r="I42" s="25">
        <f t="shared" si="8"/>
        <v>5648328581</v>
      </c>
      <c r="J42" s="23">
        <f t="shared" si="8"/>
        <v>6305496579</v>
      </c>
      <c r="K42" s="34">
        <f t="shared" si="8"/>
        <v>6946544680</v>
      </c>
    </row>
    <row r="43" spans="1:11" ht="13.5" x14ac:dyDescent="0.25">
      <c r="A43" s="28" t="s">
        <v>34</v>
      </c>
      <c r="B43" s="16" t="s">
        <v>19</v>
      </c>
      <c r="C43" s="29">
        <v>2732963911</v>
      </c>
      <c r="D43" s="29">
        <v>3395793256</v>
      </c>
      <c r="E43" s="30">
        <v>3404867395</v>
      </c>
      <c r="F43" s="31">
        <v>3090132426</v>
      </c>
      <c r="G43" s="29">
        <v>3379320701</v>
      </c>
      <c r="H43" s="32">
        <v>3379320701</v>
      </c>
      <c r="I43" s="33">
        <v>3341773160</v>
      </c>
      <c r="J43" s="29">
        <v>3758157192</v>
      </c>
      <c r="K43" s="30">
        <v>4148199208</v>
      </c>
    </row>
    <row r="44" spans="1:11" ht="13.5" x14ac:dyDescent="0.25">
      <c r="A44" s="28" t="s">
        <v>35</v>
      </c>
      <c r="B44" s="16" t="s">
        <v>19</v>
      </c>
      <c r="C44" s="29">
        <v>1596738867</v>
      </c>
      <c r="D44" s="29">
        <v>1733186437</v>
      </c>
      <c r="E44" s="30">
        <v>2002788817</v>
      </c>
      <c r="F44" s="31">
        <v>1781699479</v>
      </c>
      <c r="G44" s="29">
        <v>1592180821</v>
      </c>
      <c r="H44" s="32">
        <v>1592180821</v>
      </c>
      <c r="I44" s="33">
        <v>1814070231</v>
      </c>
      <c r="J44" s="29">
        <v>2043666960</v>
      </c>
      <c r="K44" s="30">
        <v>2271502660</v>
      </c>
    </row>
    <row r="45" spans="1:11" ht="13.5" x14ac:dyDescent="0.25">
      <c r="A45" s="28" t="s">
        <v>36</v>
      </c>
      <c r="B45" s="16" t="s">
        <v>19</v>
      </c>
      <c r="C45" s="1">
        <v>618762440</v>
      </c>
      <c r="D45" s="1">
        <v>311749217</v>
      </c>
      <c r="E45" s="2">
        <v>312753459</v>
      </c>
      <c r="F45" s="3">
        <v>298002823</v>
      </c>
      <c r="G45" s="1">
        <v>268058765</v>
      </c>
      <c r="H45" s="4">
        <v>268058765</v>
      </c>
      <c r="I45" s="5">
        <v>282672679</v>
      </c>
      <c r="J45" s="1">
        <v>283237460</v>
      </c>
      <c r="K45" s="2">
        <v>295445619</v>
      </c>
    </row>
    <row r="46" spans="1:11" ht="13.5" x14ac:dyDescent="0.25">
      <c r="A46" s="28" t="s">
        <v>37</v>
      </c>
      <c r="B46" s="16" t="s">
        <v>19</v>
      </c>
      <c r="C46" s="29">
        <v>234077593</v>
      </c>
      <c r="D46" s="29">
        <v>217852604</v>
      </c>
      <c r="E46" s="30">
        <v>216673410</v>
      </c>
      <c r="F46" s="31">
        <v>223104231</v>
      </c>
      <c r="G46" s="29">
        <v>234194282</v>
      </c>
      <c r="H46" s="32">
        <v>234194282</v>
      </c>
      <c r="I46" s="33">
        <v>209812511</v>
      </c>
      <c r="J46" s="29">
        <v>220434967</v>
      </c>
      <c r="K46" s="30">
        <v>231397193</v>
      </c>
    </row>
    <row r="47" spans="1:11" ht="13.5" x14ac:dyDescent="0.25">
      <c r="A47" s="22" t="s">
        <v>38</v>
      </c>
      <c r="B47" s="16" t="s">
        <v>39</v>
      </c>
      <c r="C47" s="23">
        <v>777812</v>
      </c>
      <c r="D47" s="23">
        <v>852350</v>
      </c>
      <c r="E47" s="34">
        <v>921469</v>
      </c>
      <c r="F47" s="35">
        <v>934520</v>
      </c>
      <c r="G47" s="23">
        <v>934520</v>
      </c>
      <c r="H47" s="36">
        <v>934520</v>
      </c>
      <c r="I47" s="25">
        <v>1516593</v>
      </c>
      <c r="J47" s="23">
        <v>1601522</v>
      </c>
      <c r="K47" s="34">
        <v>1689604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7877154201</v>
      </c>
      <c r="D48" s="39">
        <f t="shared" si="9"/>
        <v>8605938289</v>
      </c>
      <c r="E48" s="40">
        <f t="shared" si="9"/>
        <v>9130260119</v>
      </c>
      <c r="F48" s="41">
        <f t="shared" si="9"/>
        <v>7634264607</v>
      </c>
      <c r="G48" s="39">
        <f t="shared" si="9"/>
        <v>7645789785</v>
      </c>
      <c r="H48" s="42">
        <f t="shared" si="9"/>
        <v>7645789785</v>
      </c>
      <c r="I48" s="43">
        <f t="shared" si="9"/>
        <v>8343899520</v>
      </c>
      <c r="J48" s="39">
        <f t="shared" si="9"/>
        <v>9057712037</v>
      </c>
      <c r="K48" s="40">
        <f t="shared" si="9"/>
        <v>9825975507</v>
      </c>
    </row>
    <row r="49" spans="1:11" ht="13.5" x14ac:dyDescent="0.25">
      <c r="A49" s="46" t="s">
        <v>65</v>
      </c>
      <c r="B49" s="47"/>
      <c r="C49" s="48">
        <f>+C25-C48</f>
        <v>86034295</v>
      </c>
      <c r="D49" s="48">
        <f t="shared" ref="D49:K49" si="10">+D25-D48</f>
        <v>-1578591855</v>
      </c>
      <c r="E49" s="49">
        <f t="shared" si="10"/>
        <v>-1738886532</v>
      </c>
      <c r="F49" s="50">
        <f t="shared" si="10"/>
        <v>542129900</v>
      </c>
      <c r="G49" s="48">
        <f t="shared" si="10"/>
        <v>490714827</v>
      </c>
      <c r="H49" s="51">
        <f t="shared" si="10"/>
        <v>490714827</v>
      </c>
      <c r="I49" s="52">
        <f t="shared" si="10"/>
        <v>308853700</v>
      </c>
      <c r="J49" s="48">
        <f t="shared" si="10"/>
        <v>390911300</v>
      </c>
      <c r="K49" s="49">
        <f t="shared" si="10"/>
        <v>459921550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554278405</v>
      </c>
      <c r="D5" s="23">
        <f t="shared" ref="D5:K5" si="0">SUM(D6:D8)</f>
        <v>691888917</v>
      </c>
      <c r="E5" s="24">
        <f t="shared" si="0"/>
        <v>830093647</v>
      </c>
      <c r="F5" s="25">
        <f t="shared" si="0"/>
        <v>773239786</v>
      </c>
      <c r="G5" s="23">
        <f t="shared" si="0"/>
        <v>798738761</v>
      </c>
      <c r="H5" s="26">
        <f t="shared" si="0"/>
        <v>798738761</v>
      </c>
      <c r="I5" s="27">
        <f t="shared" si="0"/>
        <v>859455426</v>
      </c>
      <c r="J5" s="23">
        <f t="shared" si="0"/>
        <v>893782371</v>
      </c>
      <c r="K5" s="26">
        <f t="shared" si="0"/>
        <v>923255990</v>
      </c>
    </row>
    <row r="6" spans="1:11" ht="13.5" x14ac:dyDescent="0.25">
      <c r="A6" s="28" t="s">
        <v>20</v>
      </c>
      <c r="B6" s="16" t="s">
        <v>19</v>
      </c>
      <c r="C6" s="29">
        <v>-91321</v>
      </c>
      <c r="D6" s="29">
        <v>2149524</v>
      </c>
      <c r="E6" s="30">
        <v>1308304</v>
      </c>
      <c r="F6" s="31">
        <v>5632431</v>
      </c>
      <c r="G6" s="29">
        <v>5666077</v>
      </c>
      <c r="H6" s="32">
        <v>5666077</v>
      </c>
      <c r="I6" s="33">
        <v>5927837</v>
      </c>
      <c r="J6" s="29">
        <v>6203975</v>
      </c>
      <c r="K6" s="30">
        <v>6480132</v>
      </c>
    </row>
    <row r="7" spans="1:11" ht="13.5" x14ac:dyDescent="0.25">
      <c r="A7" s="28" t="s">
        <v>21</v>
      </c>
      <c r="B7" s="16" t="s">
        <v>19</v>
      </c>
      <c r="C7" s="1">
        <v>554369726</v>
      </c>
      <c r="D7" s="1">
        <v>689717621</v>
      </c>
      <c r="E7" s="2">
        <v>828785343</v>
      </c>
      <c r="F7" s="3">
        <v>767607355</v>
      </c>
      <c r="G7" s="1">
        <v>793072684</v>
      </c>
      <c r="H7" s="4">
        <v>793072684</v>
      </c>
      <c r="I7" s="5">
        <v>853527589</v>
      </c>
      <c r="J7" s="1">
        <v>887578396</v>
      </c>
      <c r="K7" s="2">
        <v>916775858</v>
      </c>
    </row>
    <row r="8" spans="1:11" ht="13.5" x14ac:dyDescent="0.25">
      <c r="A8" s="28" t="s">
        <v>22</v>
      </c>
      <c r="B8" s="16" t="s">
        <v>19</v>
      </c>
      <c r="C8" s="29"/>
      <c r="D8" s="29">
        <v>21772</v>
      </c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332195682</v>
      </c>
      <c r="D9" s="23">
        <f t="shared" ref="D9:K9" si="1">SUM(D10:D14)</f>
        <v>339251574</v>
      </c>
      <c r="E9" s="34">
        <f t="shared" si="1"/>
        <v>415805024</v>
      </c>
      <c r="F9" s="35">
        <f t="shared" si="1"/>
        <v>539252006</v>
      </c>
      <c r="G9" s="23">
        <f t="shared" si="1"/>
        <v>430598229</v>
      </c>
      <c r="H9" s="36">
        <f t="shared" si="1"/>
        <v>430598229</v>
      </c>
      <c r="I9" s="25">
        <f t="shared" si="1"/>
        <v>242359764</v>
      </c>
      <c r="J9" s="23">
        <f t="shared" si="1"/>
        <v>268986457</v>
      </c>
      <c r="K9" s="34">
        <f t="shared" si="1"/>
        <v>311362630</v>
      </c>
    </row>
    <row r="10" spans="1:11" ht="13.5" x14ac:dyDescent="0.25">
      <c r="A10" s="28" t="s">
        <v>24</v>
      </c>
      <c r="B10" s="16" t="s">
        <v>19</v>
      </c>
      <c r="C10" s="29">
        <v>19824408</v>
      </c>
      <c r="D10" s="29">
        <v>23666119</v>
      </c>
      <c r="E10" s="30">
        <v>24922520</v>
      </c>
      <c r="F10" s="31">
        <v>26186131</v>
      </c>
      <c r="G10" s="29">
        <v>239118170</v>
      </c>
      <c r="H10" s="32">
        <v>239118170</v>
      </c>
      <c r="I10" s="33">
        <v>245711105</v>
      </c>
      <c r="J10" s="29">
        <v>260692148</v>
      </c>
      <c r="K10" s="30">
        <v>287413405</v>
      </c>
    </row>
    <row r="11" spans="1:11" ht="13.5" x14ac:dyDescent="0.25">
      <c r="A11" s="28" t="s">
        <v>25</v>
      </c>
      <c r="B11" s="16" t="s">
        <v>19</v>
      </c>
      <c r="C11" s="29">
        <v>-2341172</v>
      </c>
      <c r="D11" s="29">
        <v>9865803</v>
      </c>
      <c r="E11" s="30">
        <v>32802261</v>
      </c>
      <c r="F11" s="31">
        <v>14134263</v>
      </c>
      <c r="G11" s="29">
        <v>9087741</v>
      </c>
      <c r="H11" s="32">
        <v>9087741</v>
      </c>
      <c r="I11" s="33">
        <v>-7756721</v>
      </c>
      <c r="J11" s="29">
        <v>3614235</v>
      </c>
      <c r="K11" s="30">
        <v>18975819</v>
      </c>
    </row>
    <row r="12" spans="1:11" ht="13.5" x14ac:dyDescent="0.25">
      <c r="A12" s="28" t="s">
        <v>26</v>
      </c>
      <c r="B12" s="16" t="s">
        <v>19</v>
      </c>
      <c r="C12" s="29">
        <v>109043679</v>
      </c>
      <c r="D12" s="29">
        <v>44547402</v>
      </c>
      <c r="E12" s="30">
        <v>26760872</v>
      </c>
      <c r="F12" s="31">
        <v>104875139</v>
      </c>
      <c r="G12" s="29"/>
      <c r="H12" s="32"/>
      <c r="I12" s="33"/>
      <c r="J12" s="29"/>
      <c r="K12" s="30"/>
    </row>
    <row r="13" spans="1:11" ht="13.5" x14ac:dyDescent="0.25">
      <c r="A13" s="28" t="s">
        <v>27</v>
      </c>
      <c r="B13" s="16" t="s">
        <v>19</v>
      </c>
      <c r="C13" s="29">
        <v>16699088</v>
      </c>
      <c r="D13" s="29">
        <v>86076203</v>
      </c>
      <c r="E13" s="30">
        <v>128392138</v>
      </c>
      <c r="F13" s="31">
        <v>177016968</v>
      </c>
      <c r="G13" s="29">
        <v>177953713</v>
      </c>
      <c r="H13" s="32">
        <v>177953713</v>
      </c>
      <c r="I13" s="33">
        <v>25931</v>
      </c>
      <c r="J13" s="29">
        <v>27150</v>
      </c>
      <c r="K13" s="30">
        <v>28372</v>
      </c>
    </row>
    <row r="14" spans="1:11" ht="13.5" x14ac:dyDescent="0.25">
      <c r="A14" s="28" t="s">
        <v>28</v>
      </c>
      <c r="B14" s="16" t="s">
        <v>19</v>
      </c>
      <c r="C14" s="1">
        <v>188969679</v>
      </c>
      <c r="D14" s="1">
        <v>175096047</v>
      </c>
      <c r="E14" s="2">
        <v>202927233</v>
      </c>
      <c r="F14" s="3">
        <v>217039505</v>
      </c>
      <c r="G14" s="1">
        <v>4438605</v>
      </c>
      <c r="H14" s="4">
        <v>4438605</v>
      </c>
      <c r="I14" s="5">
        <v>4379449</v>
      </c>
      <c r="J14" s="1">
        <v>4652924</v>
      </c>
      <c r="K14" s="2">
        <v>4945034</v>
      </c>
    </row>
    <row r="15" spans="1:11" ht="13.5" x14ac:dyDescent="0.25">
      <c r="A15" s="22" t="s">
        <v>29</v>
      </c>
      <c r="B15" s="16" t="s">
        <v>19</v>
      </c>
      <c r="C15" s="23">
        <f>SUM(C16:C18)</f>
        <v>111879560</v>
      </c>
      <c r="D15" s="23">
        <f t="shared" ref="D15:K15" si="2">SUM(D16:D18)</f>
        <v>124979141</v>
      </c>
      <c r="E15" s="34">
        <f t="shared" si="2"/>
        <v>103475660</v>
      </c>
      <c r="F15" s="35">
        <f t="shared" si="2"/>
        <v>96543538</v>
      </c>
      <c r="G15" s="23">
        <f t="shared" si="2"/>
        <v>109838723</v>
      </c>
      <c r="H15" s="36">
        <f t="shared" si="2"/>
        <v>109838723</v>
      </c>
      <c r="I15" s="25">
        <f t="shared" si="2"/>
        <v>151760674</v>
      </c>
      <c r="J15" s="23">
        <f t="shared" si="2"/>
        <v>167706872</v>
      </c>
      <c r="K15" s="34">
        <f t="shared" si="2"/>
        <v>135431615</v>
      </c>
    </row>
    <row r="16" spans="1:11" ht="13.5" x14ac:dyDescent="0.25">
      <c r="A16" s="28" t="s">
        <v>30</v>
      </c>
      <c r="B16" s="16" t="s">
        <v>19</v>
      </c>
      <c r="C16" s="29">
        <v>29337388</v>
      </c>
      <c r="D16" s="29">
        <v>23178233</v>
      </c>
      <c r="E16" s="30">
        <v>52365737</v>
      </c>
      <c r="F16" s="31">
        <v>55398795</v>
      </c>
      <c r="G16" s="29">
        <v>45982154</v>
      </c>
      <c r="H16" s="32">
        <v>45982154</v>
      </c>
      <c r="I16" s="33">
        <v>78656826</v>
      </c>
      <c r="J16" s="29">
        <v>91172013</v>
      </c>
      <c r="K16" s="30">
        <v>55458644</v>
      </c>
    </row>
    <row r="17" spans="1:11" ht="13.5" x14ac:dyDescent="0.25">
      <c r="A17" s="28" t="s">
        <v>31</v>
      </c>
      <c r="B17" s="16" t="s">
        <v>19</v>
      </c>
      <c r="C17" s="29">
        <v>82542172</v>
      </c>
      <c r="D17" s="29">
        <v>101800871</v>
      </c>
      <c r="E17" s="30">
        <v>51109923</v>
      </c>
      <c r="F17" s="31">
        <v>41144743</v>
      </c>
      <c r="G17" s="29">
        <v>63856569</v>
      </c>
      <c r="H17" s="32">
        <v>63856569</v>
      </c>
      <c r="I17" s="33">
        <v>73103848</v>
      </c>
      <c r="J17" s="29">
        <v>76534859</v>
      </c>
      <c r="K17" s="30">
        <v>79972971</v>
      </c>
    </row>
    <row r="18" spans="1:11" ht="13.5" x14ac:dyDescent="0.25">
      <c r="A18" s="28" t="s">
        <v>32</v>
      </c>
      <c r="B18" s="16" t="s">
        <v>19</v>
      </c>
      <c r="C18" s="29"/>
      <c r="D18" s="29">
        <v>37</v>
      </c>
      <c r="E18" s="30"/>
      <c r="F18" s="31"/>
      <c r="G18" s="29"/>
      <c r="H18" s="32"/>
      <c r="I18" s="33"/>
      <c r="J18" s="29"/>
      <c r="K18" s="30"/>
    </row>
    <row r="19" spans="1:11" ht="13.5" x14ac:dyDescent="0.25">
      <c r="A19" s="22" t="s">
        <v>33</v>
      </c>
      <c r="B19" s="16" t="s">
        <v>19</v>
      </c>
      <c r="C19" s="23">
        <f>SUM(C20:C23)</f>
        <v>2222170108</v>
      </c>
      <c r="D19" s="23">
        <f t="shared" ref="D19:K19" si="3">SUM(D20:D23)</f>
        <v>2363720337</v>
      </c>
      <c r="E19" s="34">
        <f t="shared" si="3"/>
        <v>2424252888</v>
      </c>
      <c r="F19" s="35">
        <f t="shared" si="3"/>
        <v>2899376641</v>
      </c>
      <c r="G19" s="23">
        <f t="shared" si="3"/>
        <v>2906141947</v>
      </c>
      <c r="H19" s="36">
        <f t="shared" si="3"/>
        <v>2906141947</v>
      </c>
      <c r="I19" s="25">
        <f t="shared" si="3"/>
        <v>3273431020</v>
      </c>
      <c r="J19" s="23">
        <f t="shared" si="3"/>
        <v>3453276992</v>
      </c>
      <c r="K19" s="34">
        <f t="shared" si="3"/>
        <v>3544319840</v>
      </c>
    </row>
    <row r="20" spans="1:11" ht="13.5" x14ac:dyDescent="0.25">
      <c r="A20" s="28" t="s">
        <v>34</v>
      </c>
      <c r="B20" s="16" t="s">
        <v>19</v>
      </c>
      <c r="C20" s="29">
        <v>1166973737</v>
      </c>
      <c r="D20" s="29">
        <v>1277646489</v>
      </c>
      <c r="E20" s="30">
        <v>1263537981</v>
      </c>
      <c r="F20" s="31">
        <v>1612587883</v>
      </c>
      <c r="G20" s="29">
        <v>1555326560</v>
      </c>
      <c r="H20" s="32">
        <v>1555326560</v>
      </c>
      <c r="I20" s="33">
        <v>1736837633</v>
      </c>
      <c r="J20" s="29">
        <v>1852097701</v>
      </c>
      <c r="K20" s="30">
        <v>1965230778</v>
      </c>
    </row>
    <row r="21" spans="1:11" ht="13.5" x14ac:dyDescent="0.25">
      <c r="A21" s="28" t="s">
        <v>35</v>
      </c>
      <c r="B21" s="16" t="s">
        <v>19</v>
      </c>
      <c r="C21" s="29">
        <v>483055489</v>
      </c>
      <c r="D21" s="29">
        <v>497914108</v>
      </c>
      <c r="E21" s="30">
        <v>524850793</v>
      </c>
      <c r="F21" s="31">
        <v>600365449</v>
      </c>
      <c r="G21" s="29">
        <v>603419353</v>
      </c>
      <c r="H21" s="32">
        <v>603419353</v>
      </c>
      <c r="I21" s="33">
        <v>681429886</v>
      </c>
      <c r="J21" s="29">
        <v>702942083</v>
      </c>
      <c r="K21" s="30">
        <v>630949237</v>
      </c>
    </row>
    <row r="22" spans="1:11" ht="13.5" x14ac:dyDescent="0.25">
      <c r="A22" s="28" t="s">
        <v>36</v>
      </c>
      <c r="B22" s="16" t="s">
        <v>19</v>
      </c>
      <c r="C22" s="1">
        <v>281477371</v>
      </c>
      <c r="D22" s="1">
        <v>303490464</v>
      </c>
      <c r="E22" s="2">
        <v>350183381</v>
      </c>
      <c r="F22" s="3">
        <v>363010990</v>
      </c>
      <c r="G22" s="1">
        <v>408045633</v>
      </c>
      <c r="H22" s="4">
        <v>408045633</v>
      </c>
      <c r="I22" s="5">
        <v>491481144</v>
      </c>
      <c r="J22" s="1">
        <v>489407472</v>
      </c>
      <c r="K22" s="2">
        <v>502115969</v>
      </c>
    </row>
    <row r="23" spans="1:11" ht="13.5" x14ac:dyDescent="0.25">
      <c r="A23" s="28" t="s">
        <v>37</v>
      </c>
      <c r="B23" s="16" t="s">
        <v>19</v>
      </c>
      <c r="C23" s="29">
        <v>290663511</v>
      </c>
      <c r="D23" s="29">
        <v>284669276</v>
      </c>
      <c r="E23" s="30">
        <v>285680733</v>
      </c>
      <c r="F23" s="31">
        <v>323412319</v>
      </c>
      <c r="G23" s="29">
        <v>339350401</v>
      </c>
      <c r="H23" s="32">
        <v>339350401</v>
      </c>
      <c r="I23" s="33">
        <v>363682357</v>
      </c>
      <c r="J23" s="29">
        <v>408829736</v>
      </c>
      <c r="K23" s="30">
        <v>446023856</v>
      </c>
    </row>
    <row r="24" spans="1:11" ht="13.5" x14ac:dyDescent="0.25">
      <c r="A24" s="22" t="s">
        <v>38</v>
      </c>
      <c r="B24" s="16" t="s">
        <v>39</v>
      </c>
      <c r="C24" s="23">
        <v>5089587</v>
      </c>
      <c r="D24" s="23">
        <v>572001</v>
      </c>
      <c r="E24" s="34">
        <v>4460706</v>
      </c>
      <c r="F24" s="35">
        <v>10000000</v>
      </c>
      <c r="G24" s="23">
        <v>10000000</v>
      </c>
      <c r="H24" s="36">
        <v>10000000</v>
      </c>
      <c r="I24" s="25"/>
      <c r="J24" s="23"/>
      <c r="K24" s="34"/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3225613342</v>
      </c>
      <c r="D25" s="39">
        <f t="shared" ref="D25:K25" si="4">+D5+D9+D15+D19+D24</f>
        <v>3520411970</v>
      </c>
      <c r="E25" s="40">
        <f t="shared" si="4"/>
        <v>3778087925</v>
      </c>
      <c r="F25" s="41">
        <f t="shared" si="4"/>
        <v>4318411971</v>
      </c>
      <c r="G25" s="39">
        <f t="shared" si="4"/>
        <v>4255317660</v>
      </c>
      <c r="H25" s="42">
        <f t="shared" si="4"/>
        <v>4255317660</v>
      </c>
      <c r="I25" s="43">
        <f t="shared" si="4"/>
        <v>4527006884</v>
      </c>
      <c r="J25" s="39">
        <f t="shared" si="4"/>
        <v>4783752692</v>
      </c>
      <c r="K25" s="40">
        <f t="shared" si="4"/>
        <v>4914370075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773196440</v>
      </c>
      <c r="D28" s="23">
        <f t="shared" si="5"/>
        <v>826887584</v>
      </c>
      <c r="E28" s="24">
        <f t="shared" si="5"/>
        <v>933315785</v>
      </c>
      <c r="F28" s="25">
        <f t="shared" si="5"/>
        <v>968142910</v>
      </c>
      <c r="G28" s="23">
        <f t="shared" si="5"/>
        <v>991006113</v>
      </c>
      <c r="H28" s="26">
        <f t="shared" si="5"/>
        <v>991006113</v>
      </c>
      <c r="I28" s="27">
        <f t="shared" si="5"/>
        <v>920365620</v>
      </c>
      <c r="J28" s="23">
        <f t="shared" si="5"/>
        <v>913229681</v>
      </c>
      <c r="K28" s="26">
        <f t="shared" si="5"/>
        <v>925645251</v>
      </c>
    </row>
    <row r="29" spans="1:11" ht="13.5" x14ac:dyDescent="0.25">
      <c r="A29" s="28" t="s">
        <v>20</v>
      </c>
      <c r="B29" s="16" t="s">
        <v>19</v>
      </c>
      <c r="C29" s="29">
        <v>97612284</v>
      </c>
      <c r="D29" s="29">
        <v>84989216</v>
      </c>
      <c r="E29" s="30">
        <v>106899130</v>
      </c>
      <c r="F29" s="31">
        <v>135652156</v>
      </c>
      <c r="G29" s="29">
        <v>163470356</v>
      </c>
      <c r="H29" s="32">
        <v>163470356</v>
      </c>
      <c r="I29" s="33">
        <v>153360620</v>
      </c>
      <c r="J29" s="29">
        <v>173664218</v>
      </c>
      <c r="K29" s="30">
        <v>180691494</v>
      </c>
    </row>
    <row r="30" spans="1:11" ht="13.5" x14ac:dyDescent="0.25">
      <c r="A30" s="28" t="s">
        <v>21</v>
      </c>
      <c r="B30" s="16" t="s">
        <v>19</v>
      </c>
      <c r="C30" s="1">
        <v>664731607</v>
      </c>
      <c r="D30" s="1">
        <v>730247575</v>
      </c>
      <c r="E30" s="2">
        <v>813450558</v>
      </c>
      <c r="F30" s="3">
        <v>814850638</v>
      </c>
      <c r="G30" s="1">
        <v>815279223</v>
      </c>
      <c r="H30" s="4">
        <v>815279223</v>
      </c>
      <c r="I30" s="5">
        <v>750424785</v>
      </c>
      <c r="J30" s="1">
        <v>723254235</v>
      </c>
      <c r="K30" s="2">
        <v>727919848</v>
      </c>
    </row>
    <row r="31" spans="1:11" ht="13.5" x14ac:dyDescent="0.25">
      <c r="A31" s="28" t="s">
        <v>22</v>
      </c>
      <c r="B31" s="16" t="s">
        <v>19</v>
      </c>
      <c r="C31" s="29">
        <v>10852549</v>
      </c>
      <c r="D31" s="29">
        <v>11650793</v>
      </c>
      <c r="E31" s="30">
        <v>12966097</v>
      </c>
      <c r="F31" s="31">
        <v>17640116</v>
      </c>
      <c r="G31" s="29">
        <v>12256534</v>
      </c>
      <c r="H31" s="32">
        <v>12256534</v>
      </c>
      <c r="I31" s="33">
        <v>16580215</v>
      </c>
      <c r="J31" s="29">
        <v>16311228</v>
      </c>
      <c r="K31" s="30">
        <v>17033909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354102328</v>
      </c>
      <c r="D32" s="23">
        <f t="shared" si="6"/>
        <v>306050836</v>
      </c>
      <c r="E32" s="34">
        <f t="shared" si="6"/>
        <v>304348606</v>
      </c>
      <c r="F32" s="35">
        <f t="shared" si="6"/>
        <v>400924103</v>
      </c>
      <c r="G32" s="23">
        <f t="shared" si="6"/>
        <v>247900706</v>
      </c>
      <c r="H32" s="36">
        <f t="shared" si="6"/>
        <v>247900706</v>
      </c>
      <c r="I32" s="25">
        <f t="shared" si="6"/>
        <v>286483996</v>
      </c>
      <c r="J32" s="23">
        <f t="shared" si="6"/>
        <v>293089525</v>
      </c>
      <c r="K32" s="34">
        <f t="shared" si="6"/>
        <v>303921928</v>
      </c>
    </row>
    <row r="33" spans="1:11" ht="13.5" x14ac:dyDescent="0.25">
      <c r="A33" s="28" t="s">
        <v>24</v>
      </c>
      <c r="B33" s="16" t="s">
        <v>19</v>
      </c>
      <c r="C33" s="29">
        <v>36741203</v>
      </c>
      <c r="D33" s="29">
        <v>48851496</v>
      </c>
      <c r="E33" s="30">
        <v>51677809</v>
      </c>
      <c r="F33" s="31">
        <v>66209011</v>
      </c>
      <c r="G33" s="29">
        <v>92589039</v>
      </c>
      <c r="H33" s="32">
        <v>92589039</v>
      </c>
      <c r="I33" s="33">
        <v>107134732</v>
      </c>
      <c r="J33" s="29">
        <v>112041787</v>
      </c>
      <c r="K33" s="30">
        <v>114935006</v>
      </c>
    </row>
    <row r="34" spans="1:11" ht="13.5" x14ac:dyDescent="0.25">
      <c r="A34" s="28" t="s">
        <v>25</v>
      </c>
      <c r="B34" s="16" t="s">
        <v>19</v>
      </c>
      <c r="C34" s="29">
        <v>143025830</v>
      </c>
      <c r="D34" s="29">
        <v>90309463</v>
      </c>
      <c r="E34" s="30">
        <v>99147235</v>
      </c>
      <c r="F34" s="31">
        <v>145609444</v>
      </c>
      <c r="G34" s="29">
        <v>135334655</v>
      </c>
      <c r="H34" s="32">
        <v>135334655</v>
      </c>
      <c r="I34" s="33">
        <v>138513090</v>
      </c>
      <c r="J34" s="29">
        <v>134355341</v>
      </c>
      <c r="K34" s="30">
        <v>140175935</v>
      </c>
    </row>
    <row r="35" spans="1:11" ht="13.5" x14ac:dyDescent="0.25">
      <c r="A35" s="28" t="s">
        <v>26</v>
      </c>
      <c r="B35" s="16" t="s">
        <v>19</v>
      </c>
      <c r="C35" s="29">
        <v>130439102</v>
      </c>
      <c r="D35" s="29">
        <v>119339692</v>
      </c>
      <c r="E35" s="30">
        <v>104993746</v>
      </c>
      <c r="F35" s="31">
        <v>106045370</v>
      </c>
      <c r="G35" s="29"/>
      <c r="H35" s="32"/>
      <c r="I35" s="33"/>
      <c r="J35" s="29"/>
      <c r="K35" s="30"/>
    </row>
    <row r="36" spans="1:11" ht="13.5" x14ac:dyDescent="0.25">
      <c r="A36" s="28" t="s">
        <v>27</v>
      </c>
      <c r="B36" s="16" t="s">
        <v>19</v>
      </c>
      <c r="C36" s="29">
        <v>14620190</v>
      </c>
      <c r="D36" s="29">
        <v>14663183</v>
      </c>
      <c r="E36" s="30">
        <v>13749099</v>
      </c>
      <c r="F36" s="31">
        <v>41758526</v>
      </c>
      <c r="G36" s="29">
        <v>19977012</v>
      </c>
      <c r="H36" s="32">
        <v>19977012</v>
      </c>
      <c r="I36" s="33">
        <v>40836174</v>
      </c>
      <c r="J36" s="29">
        <v>46692397</v>
      </c>
      <c r="K36" s="30">
        <v>48810987</v>
      </c>
    </row>
    <row r="37" spans="1:11" ht="13.5" x14ac:dyDescent="0.25">
      <c r="A37" s="28" t="s">
        <v>28</v>
      </c>
      <c r="B37" s="16" t="s">
        <v>19</v>
      </c>
      <c r="C37" s="1">
        <v>29276003</v>
      </c>
      <c r="D37" s="1">
        <v>32887002</v>
      </c>
      <c r="E37" s="2">
        <v>34780717</v>
      </c>
      <c r="F37" s="3">
        <v>41301752</v>
      </c>
      <c r="G37" s="1"/>
      <c r="H37" s="4"/>
      <c r="I37" s="5"/>
      <c r="J37" s="1"/>
      <c r="K37" s="2"/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189489106</v>
      </c>
      <c r="D38" s="23">
        <f t="shared" si="7"/>
        <v>244146600</v>
      </c>
      <c r="E38" s="34">
        <f t="shared" si="7"/>
        <v>203332847</v>
      </c>
      <c r="F38" s="35">
        <f t="shared" si="7"/>
        <v>226992037</v>
      </c>
      <c r="G38" s="23">
        <f t="shared" si="7"/>
        <v>200128150</v>
      </c>
      <c r="H38" s="36">
        <f t="shared" si="7"/>
        <v>200128150</v>
      </c>
      <c r="I38" s="25">
        <f t="shared" si="7"/>
        <v>238786990</v>
      </c>
      <c r="J38" s="23">
        <f t="shared" si="7"/>
        <v>227885611</v>
      </c>
      <c r="K38" s="34">
        <f t="shared" si="7"/>
        <v>242394896</v>
      </c>
    </row>
    <row r="39" spans="1:11" ht="13.5" x14ac:dyDescent="0.25">
      <c r="A39" s="28" t="s">
        <v>30</v>
      </c>
      <c r="B39" s="16" t="s">
        <v>19</v>
      </c>
      <c r="C39" s="29">
        <v>83421712</v>
      </c>
      <c r="D39" s="29">
        <v>83894278</v>
      </c>
      <c r="E39" s="30">
        <v>86301725</v>
      </c>
      <c r="F39" s="31">
        <v>92674505</v>
      </c>
      <c r="G39" s="29">
        <v>65546546</v>
      </c>
      <c r="H39" s="32">
        <v>65546546</v>
      </c>
      <c r="I39" s="33">
        <v>65274608</v>
      </c>
      <c r="J39" s="29">
        <v>52357424</v>
      </c>
      <c r="K39" s="30">
        <v>54734618</v>
      </c>
    </row>
    <row r="40" spans="1:11" ht="13.5" x14ac:dyDescent="0.25">
      <c r="A40" s="28" t="s">
        <v>31</v>
      </c>
      <c r="B40" s="16" t="s">
        <v>19</v>
      </c>
      <c r="C40" s="29">
        <v>95845685</v>
      </c>
      <c r="D40" s="29">
        <v>150442049</v>
      </c>
      <c r="E40" s="30">
        <v>106483092</v>
      </c>
      <c r="F40" s="31">
        <v>121756822</v>
      </c>
      <c r="G40" s="29">
        <v>118840122</v>
      </c>
      <c r="H40" s="32">
        <v>118840122</v>
      </c>
      <c r="I40" s="33">
        <v>156241632</v>
      </c>
      <c r="J40" s="29">
        <v>157460233</v>
      </c>
      <c r="K40" s="30">
        <v>168772375</v>
      </c>
    </row>
    <row r="41" spans="1:11" ht="13.5" x14ac:dyDescent="0.25">
      <c r="A41" s="28" t="s">
        <v>32</v>
      </c>
      <c r="B41" s="16" t="s">
        <v>19</v>
      </c>
      <c r="C41" s="29">
        <v>10221709</v>
      </c>
      <c r="D41" s="29">
        <v>9810273</v>
      </c>
      <c r="E41" s="30">
        <v>10548030</v>
      </c>
      <c r="F41" s="31">
        <v>12560710</v>
      </c>
      <c r="G41" s="29">
        <v>15741482</v>
      </c>
      <c r="H41" s="32">
        <v>15741482</v>
      </c>
      <c r="I41" s="33">
        <v>17270750</v>
      </c>
      <c r="J41" s="29">
        <v>18067954</v>
      </c>
      <c r="K41" s="30">
        <v>18887903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1901182975</v>
      </c>
      <c r="D42" s="23">
        <f t="shared" si="8"/>
        <v>2118868199</v>
      </c>
      <c r="E42" s="34">
        <f t="shared" si="8"/>
        <v>2171457282</v>
      </c>
      <c r="F42" s="35">
        <f t="shared" si="8"/>
        <v>2462363321</v>
      </c>
      <c r="G42" s="23">
        <f t="shared" si="8"/>
        <v>2461271055</v>
      </c>
      <c r="H42" s="36">
        <f t="shared" si="8"/>
        <v>2461271055</v>
      </c>
      <c r="I42" s="25">
        <f t="shared" si="8"/>
        <v>2649245686</v>
      </c>
      <c r="J42" s="23">
        <f t="shared" si="8"/>
        <v>2789825662</v>
      </c>
      <c r="K42" s="34">
        <f t="shared" si="8"/>
        <v>2921848597</v>
      </c>
    </row>
    <row r="43" spans="1:11" ht="13.5" x14ac:dyDescent="0.25">
      <c r="A43" s="28" t="s">
        <v>34</v>
      </c>
      <c r="B43" s="16" t="s">
        <v>19</v>
      </c>
      <c r="C43" s="29">
        <v>927173197</v>
      </c>
      <c r="D43" s="29">
        <v>1117651858</v>
      </c>
      <c r="E43" s="30">
        <v>1119927613</v>
      </c>
      <c r="F43" s="31">
        <v>1513334554</v>
      </c>
      <c r="G43" s="29">
        <v>1393062725</v>
      </c>
      <c r="H43" s="32">
        <v>1393062725</v>
      </c>
      <c r="I43" s="33">
        <v>1533443169</v>
      </c>
      <c r="J43" s="29">
        <v>1608326922</v>
      </c>
      <c r="K43" s="30">
        <v>1685493766</v>
      </c>
    </row>
    <row r="44" spans="1:11" ht="13.5" x14ac:dyDescent="0.25">
      <c r="A44" s="28" t="s">
        <v>35</v>
      </c>
      <c r="B44" s="16" t="s">
        <v>19</v>
      </c>
      <c r="C44" s="29">
        <v>658816498</v>
      </c>
      <c r="D44" s="29">
        <v>705231500</v>
      </c>
      <c r="E44" s="30">
        <v>740499193</v>
      </c>
      <c r="F44" s="31">
        <v>687087571</v>
      </c>
      <c r="G44" s="29">
        <v>678087127</v>
      </c>
      <c r="H44" s="32">
        <v>678087127</v>
      </c>
      <c r="I44" s="33">
        <v>716419843</v>
      </c>
      <c r="J44" s="29">
        <v>778066108</v>
      </c>
      <c r="K44" s="30">
        <v>819701284</v>
      </c>
    </row>
    <row r="45" spans="1:11" ht="13.5" x14ac:dyDescent="0.25">
      <c r="A45" s="28" t="s">
        <v>36</v>
      </c>
      <c r="B45" s="16" t="s">
        <v>19</v>
      </c>
      <c r="C45" s="1">
        <v>164530500</v>
      </c>
      <c r="D45" s="1">
        <v>159424563</v>
      </c>
      <c r="E45" s="2">
        <v>166096698</v>
      </c>
      <c r="F45" s="3">
        <v>147142467</v>
      </c>
      <c r="G45" s="1">
        <v>256748588</v>
      </c>
      <c r="H45" s="4">
        <v>256748588</v>
      </c>
      <c r="I45" s="5">
        <v>272800332</v>
      </c>
      <c r="J45" s="1">
        <v>285970929</v>
      </c>
      <c r="K45" s="2">
        <v>296375343</v>
      </c>
    </row>
    <row r="46" spans="1:11" ht="13.5" x14ac:dyDescent="0.25">
      <c r="A46" s="28" t="s">
        <v>37</v>
      </c>
      <c r="B46" s="16" t="s">
        <v>19</v>
      </c>
      <c r="C46" s="29">
        <v>150662780</v>
      </c>
      <c r="D46" s="29">
        <v>136560278</v>
      </c>
      <c r="E46" s="30">
        <v>144933778</v>
      </c>
      <c r="F46" s="31">
        <v>114798729</v>
      </c>
      <c r="G46" s="29">
        <v>133372615</v>
      </c>
      <c r="H46" s="32">
        <v>133372615</v>
      </c>
      <c r="I46" s="33">
        <v>126582342</v>
      </c>
      <c r="J46" s="29">
        <v>117461703</v>
      </c>
      <c r="K46" s="30">
        <v>120278204</v>
      </c>
    </row>
    <row r="47" spans="1:11" ht="13.5" x14ac:dyDescent="0.25">
      <c r="A47" s="22" t="s">
        <v>38</v>
      </c>
      <c r="B47" s="16" t="s">
        <v>39</v>
      </c>
      <c r="C47" s="23">
        <v>8360086</v>
      </c>
      <c r="D47" s="23">
        <v>5128184</v>
      </c>
      <c r="E47" s="34">
        <v>5419213</v>
      </c>
      <c r="F47" s="35">
        <v>8180403</v>
      </c>
      <c r="G47" s="23">
        <v>6253839</v>
      </c>
      <c r="H47" s="36">
        <v>6253839</v>
      </c>
      <c r="I47" s="25">
        <v>8254639</v>
      </c>
      <c r="J47" s="23">
        <v>8284642</v>
      </c>
      <c r="K47" s="34">
        <v>8664202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3226330935</v>
      </c>
      <c r="D48" s="39">
        <f t="shared" si="9"/>
        <v>3501081403</v>
      </c>
      <c r="E48" s="40">
        <f t="shared" si="9"/>
        <v>3617873733</v>
      </c>
      <c r="F48" s="41">
        <f t="shared" si="9"/>
        <v>4066602774</v>
      </c>
      <c r="G48" s="39">
        <f t="shared" si="9"/>
        <v>3906559863</v>
      </c>
      <c r="H48" s="42">
        <f t="shared" si="9"/>
        <v>3906559863</v>
      </c>
      <c r="I48" s="43">
        <f t="shared" si="9"/>
        <v>4103136931</v>
      </c>
      <c r="J48" s="39">
        <f t="shared" si="9"/>
        <v>4232315121</v>
      </c>
      <c r="K48" s="40">
        <f t="shared" si="9"/>
        <v>4402474874</v>
      </c>
    </row>
    <row r="49" spans="1:11" ht="13.5" x14ac:dyDescent="0.25">
      <c r="A49" s="46" t="s">
        <v>65</v>
      </c>
      <c r="B49" s="47"/>
      <c r="C49" s="48">
        <f>+C25-C48</f>
        <v>-717593</v>
      </c>
      <c r="D49" s="48">
        <f t="shared" ref="D49:K49" si="10">+D25-D48</f>
        <v>19330567</v>
      </c>
      <c r="E49" s="49">
        <f t="shared" si="10"/>
        <v>160214192</v>
      </c>
      <c r="F49" s="50">
        <f t="shared" si="10"/>
        <v>251809197</v>
      </c>
      <c r="G49" s="48">
        <f t="shared" si="10"/>
        <v>348757797</v>
      </c>
      <c r="H49" s="51">
        <f t="shared" si="10"/>
        <v>348757797</v>
      </c>
      <c r="I49" s="52">
        <f t="shared" si="10"/>
        <v>423869953</v>
      </c>
      <c r="J49" s="48">
        <f t="shared" si="10"/>
        <v>551437571</v>
      </c>
      <c r="K49" s="49">
        <f t="shared" si="10"/>
        <v>511895201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2048865186</v>
      </c>
      <c r="D5" s="23">
        <f t="shared" ref="D5:K5" si="0">SUM(D6:D8)</f>
        <v>6485167217</v>
      </c>
      <c r="E5" s="24">
        <f t="shared" si="0"/>
        <v>6751382248</v>
      </c>
      <c r="F5" s="25">
        <f t="shared" si="0"/>
        <v>2240514935</v>
      </c>
      <c r="G5" s="23">
        <f t="shared" si="0"/>
        <v>2491837099</v>
      </c>
      <c r="H5" s="26">
        <f t="shared" si="0"/>
        <v>2491837099</v>
      </c>
      <c r="I5" s="27">
        <f t="shared" si="0"/>
        <v>2688150807</v>
      </c>
      <c r="J5" s="23">
        <f t="shared" si="0"/>
        <v>2831628909</v>
      </c>
      <c r="K5" s="26">
        <f t="shared" si="0"/>
        <v>2980662225</v>
      </c>
    </row>
    <row r="6" spans="1:11" ht="13.5" x14ac:dyDescent="0.25">
      <c r="A6" s="28" t="s">
        <v>20</v>
      </c>
      <c r="B6" s="16" t="s">
        <v>19</v>
      </c>
      <c r="C6" s="29">
        <v>3918986</v>
      </c>
      <c r="D6" s="29"/>
      <c r="E6" s="30"/>
      <c r="F6" s="31"/>
      <c r="G6" s="29"/>
      <c r="H6" s="32"/>
      <c r="I6" s="33"/>
      <c r="J6" s="29"/>
      <c r="K6" s="30"/>
    </row>
    <row r="7" spans="1:11" ht="13.5" x14ac:dyDescent="0.25">
      <c r="A7" s="28" t="s">
        <v>21</v>
      </c>
      <c r="B7" s="16" t="s">
        <v>19</v>
      </c>
      <c r="C7" s="1">
        <v>2044946200</v>
      </c>
      <c r="D7" s="1">
        <v>6485167217</v>
      </c>
      <c r="E7" s="2">
        <v>6751382248</v>
      </c>
      <c r="F7" s="3">
        <v>2240514935</v>
      </c>
      <c r="G7" s="1">
        <v>2491837099</v>
      </c>
      <c r="H7" s="4">
        <v>2491837099</v>
      </c>
      <c r="I7" s="5">
        <v>2688150807</v>
      </c>
      <c r="J7" s="1">
        <v>2831628909</v>
      </c>
      <c r="K7" s="2">
        <v>2980662225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151145815</v>
      </c>
      <c r="D9" s="23">
        <f t="shared" ref="D9:K9" si="1">SUM(D10:D14)</f>
        <v>0</v>
      </c>
      <c r="E9" s="34">
        <f t="shared" si="1"/>
        <v>0</v>
      </c>
      <c r="F9" s="35">
        <f t="shared" si="1"/>
        <v>521787812</v>
      </c>
      <c r="G9" s="23">
        <f t="shared" si="1"/>
        <v>358558223</v>
      </c>
      <c r="H9" s="36">
        <f t="shared" si="1"/>
        <v>358558223</v>
      </c>
      <c r="I9" s="25">
        <f t="shared" si="1"/>
        <v>525429107</v>
      </c>
      <c r="J9" s="23">
        <f t="shared" si="1"/>
        <v>398050019</v>
      </c>
      <c r="K9" s="34">
        <f t="shared" si="1"/>
        <v>428193465</v>
      </c>
    </row>
    <row r="10" spans="1:11" ht="13.5" x14ac:dyDescent="0.25">
      <c r="A10" s="28" t="s">
        <v>24</v>
      </c>
      <c r="B10" s="16" t="s">
        <v>19</v>
      </c>
      <c r="C10" s="29">
        <v>27506984</v>
      </c>
      <c r="D10" s="29"/>
      <c r="E10" s="30"/>
      <c r="F10" s="31">
        <v>317086960</v>
      </c>
      <c r="G10" s="29">
        <v>116640203</v>
      </c>
      <c r="H10" s="32">
        <v>116640203</v>
      </c>
      <c r="I10" s="33">
        <v>307323184</v>
      </c>
      <c r="J10" s="29">
        <v>333060802</v>
      </c>
      <c r="K10" s="30">
        <v>360745101</v>
      </c>
    </row>
    <row r="11" spans="1:11" ht="13.5" x14ac:dyDescent="0.25">
      <c r="A11" s="28" t="s">
        <v>25</v>
      </c>
      <c r="B11" s="16" t="s">
        <v>19</v>
      </c>
      <c r="C11" s="29">
        <v>21061256</v>
      </c>
      <c r="D11" s="29"/>
      <c r="E11" s="30"/>
      <c r="F11" s="31">
        <v>21223329</v>
      </c>
      <c r="G11" s="29">
        <v>40912789</v>
      </c>
      <c r="H11" s="32">
        <v>40912789</v>
      </c>
      <c r="I11" s="33">
        <v>23526794</v>
      </c>
      <c r="J11" s="29">
        <v>24609026</v>
      </c>
      <c r="K11" s="30">
        <v>25716433</v>
      </c>
    </row>
    <row r="12" spans="1:11" ht="13.5" x14ac:dyDescent="0.25">
      <c r="A12" s="28" t="s">
        <v>26</v>
      </c>
      <c r="B12" s="16" t="s">
        <v>19</v>
      </c>
      <c r="C12" s="29">
        <v>17839829</v>
      </c>
      <c r="D12" s="29"/>
      <c r="E12" s="30"/>
      <c r="F12" s="31">
        <v>8568778</v>
      </c>
      <c r="G12" s="29">
        <v>8568778</v>
      </c>
      <c r="H12" s="32">
        <v>8568778</v>
      </c>
      <c r="I12" s="33">
        <v>9172797</v>
      </c>
      <c r="J12" s="29">
        <v>9594744</v>
      </c>
      <c r="K12" s="30">
        <v>9952636</v>
      </c>
    </row>
    <row r="13" spans="1:11" ht="13.5" x14ac:dyDescent="0.25">
      <c r="A13" s="28" t="s">
        <v>27</v>
      </c>
      <c r="B13" s="16" t="s">
        <v>19</v>
      </c>
      <c r="C13" s="29">
        <v>84737746</v>
      </c>
      <c r="D13" s="29"/>
      <c r="E13" s="30"/>
      <c r="F13" s="31">
        <v>174908745</v>
      </c>
      <c r="G13" s="29">
        <v>192436453</v>
      </c>
      <c r="H13" s="32">
        <v>192436453</v>
      </c>
      <c r="I13" s="33">
        <v>185406332</v>
      </c>
      <c r="J13" s="29">
        <v>30785447</v>
      </c>
      <c r="K13" s="30">
        <v>31779295</v>
      </c>
    </row>
    <row r="14" spans="1:11" ht="13.5" x14ac:dyDescent="0.25">
      <c r="A14" s="28" t="s">
        <v>28</v>
      </c>
      <c r="B14" s="16" t="s">
        <v>19</v>
      </c>
      <c r="C14" s="1"/>
      <c r="D14" s="1"/>
      <c r="E14" s="2"/>
      <c r="F14" s="3"/>
      <c r="G14" s="1"/>
      <c r="H14" s="4"/>
      <c r="I14" s="5"/>
      <c r="J14" s="1"/>
      <c r="K14" s="2"/>
    </row>
    <row r="15" spans="1:11" ht="13.5" x14ac:dyDescent="0.25">
      <c r="A15" s="22" t="s">
        <v>29</v>
      </c>
      <c r="B15" s="16" t="s">
        <v>19</v>
      </c>
      <c r="C15" s="23">
        <f>SUM(C16:C18)</f>
        <v>224675005</v>
      </c>
      <c r="D15" s="23">
        <f t="shared" ref="D15:K15" si="2">SUM(D16:D18)</f>
        <v>0</v>
      </c>
      <c r="E15" s="34">
        <f t="shared" si="2"/>
        <v>0</v>
      </c>
      <c r="F15" s="35">
        <f t="shared" si="2"/>
        <v>56600948</v>
      </c>
      <c r="G15" s="23">
        <f t="shared" si="2"/>
        <v>194613487</v>
      </c>
      <c r="H15" s="36">
        <f t="shared" si="2"/>
        <v>194613487</v>
      </c>
      <c r="I15" s="25">
        <f t="shared" si="2"/>
        <v>86691642</v>
      </c>
      <c r="J15" s="23">
        <f t="shared" si="2"/>
        <v>96932458</v>
      </c>
      <c r="K15" s="34">
        <f t="shared" si="2"/>
        <v>167639739</v>
      </c>
    </row>
    <row r="16" spans="1:11" ht="13.5" x14ac:dyDescent="0.25">
      <c r="A16" s="28" t="s">
        <v>30</v>
      </c>
      <c r="B16" s="16" t="s">
        <v>19</v>
      </c>
      <c r="C16" s="29">
        <v>36798634</v>
      </c>
      <c r="D16" s="29"/>
      <c r="E16" s="30"/>
      <c r="F16" s="31">
        <v>48684583</v>
      </c>
      <c r="G16" s="29">
        <v>134097122</v>
      </c>
      <c r="H16" s="32">
        <v>134097122</v>
      </c>
      <c r="I16" s="33">
        <v>31697207</v>
      </c>
      <c r="J16" s="29">
        <v>41708279</v>
      </c>
      <c r="K16" s="30">
        <v>62237938</v>
      </c>
    </row>
    <row r="17" spans="1:11" ht="13.5" x14ac:dyDescent="0.25">
      <c r="A17" s="28" t="s">
        <v>31</v>
      </c>
      <c r="B17" s="16" t="s">
        <v>19</v>
      </c>
      <c r="C17" s="29">
        <v>187876371</v>
      </c>
      <c r="D17" s="29"/>
      <c r="E17" s="30"/>
      <c r="F17" s="31"/>
      <c r="G17" s="29">
        <v>52600000</v>
      </c>
      <c r="H17" s="32">
        <v>52600000</v>
      </c>
      <c r="I17" s="33">
        <v>50000000</v>
      </c>
      <c r="J17" s="29">
        <v>50000000</v>
      </c>
      <c r="K17" s="30">
        <v>100000000</v>
      </c>
    </row>
    <row r="18" spans="1:11" ht="13.5" x14ac:dyDescent="0.25">
      <c r="A18" s="28" t="s">
        <v>32</v>
      </c>
      <c r="B18" s="16" t="s">
        <v>19</v>
      </c>
      <c r="C18" s="29"/>
      <c r="D18" s="29"/>
      <c r="E18" s="30"/>
      <c r="F18" s="31">
        <v>7916365</v>
      </c>
      <c r="G18" s="29">
        <v>7916365</v>
      </c>
      <c r="H18" s="32">
        <v>7916365</v>
      </c>
      <c r="I18" s="33">
        <v>4994435</v>
      </c>
      <c r="J18" s="29">
        <v>5224179</v>
      </c>
      <c r="K18" s="30">
        <v>5401801</v>
      </c>
    </row>
    <row r="19" spans="1:11" ht="13.5" x14ac:dyDescent="0.25">
      <c r="A19" s="22" t="s">
        <v>33</v>
      </c>
      <c r="B19" s="16" t="s">
        <v>19</v>
      </c>
      <c r="C19" s="23">
        <f>SUM(C20:C23)</f>
        <v>2671085038</v>
      </c>
      <c r="D19" s="23">
        <f t="shared" ref="D19:K19" si="3">SUM(D20:D23)</f>
        <v>0</v>
      </c>
      <c r="E19" s="34">
        <f t="shared" si="3"/>
        <v>0</v>
      </c>
      <c r="F19" s="35">
        <f t="shared" si="3"/>
        <v>5636334725</v>
      </c>
      <c r="G19" s="23">
        <f t="shared" si="3"/>
        <v>5284794988</v>
      </c>
      <c r="H19" s="36">
        <f t="shared" si="3"/>
        <v>5284794988</v>
      </c>
      <c r="I19" s="25">
        <f t="shared" si="3"/>
        <v>5997733919</v>
      </c>
      <c r="J19" s="23">
        <f t="shared" si="3"/>
        <v>6891098251</v>
      </c>
      <c r="K19" s="34">
        <f t="shared" si="3"/>
        <v>7933402868</v>
      </c>
    </row>
    <row r="20" spans="1:11" ht="13.5" x14ac:dyDescent="0.25">
      <c r="A20" s="28" t="s">
        <v>34</v>
      </c>
      <c r="B20" s="16" t="s">
        <v>19</v>
      </c>
      <c r="C20" s="29">
        <v>2030985687</v>
      </c>
      <c r="D20" s="29"/>
      <c r="E20" s="30"/>
      <c r="F20" s="31">
        <v>3941630234</v>
      </c>
      <c r="G20" s="29">
        <v>3722294092</v>
      </c>
      <c r="H20" s="32">
        <v>3722294092</v>
      </c>
      <c r="I20" s="33">
        <v>4347604455</v>
      </c>
      <c r="J20" s="29">
        <v>5163889519</v>
      </c>
      <c r="K20" s="30">
        <v>6140651985</v>
      </c>
    </row>
    <row r="21" spans="1:11" ht="13.5" x14ac:dyDescent="0.25">
      <c r="A21" s="28" t="s">
        <v>35</v>
      </c>
      <c r="B21" s="16" t="s">
        <v>19</v>
      </c>
      <c r="C21" s="29">
        <v>147141616</v>
      </c>
      <c r="D21" s="29"/>
      <c r="E21" s="30"/>
      <c r="F21" s="31">
        <v>1292764918</v>
      </c>
      <c r="G21" s="29">
        <v>1127612549</v>
      </c>
      <c r="H21" s="32">
        <v>1127612549</v>
      </c>
      <c r="I21" s="33">
        <v>1219122119</v>
      </c>
      <c r="J21" s="29">
        <v>1276982514</v>
      </c>
      <c r="K21" s="30">
        <v>1336072661</v>
      </c>
    </row>
    <row r="22" spans="1:11" ht="13.5" x14ac:dyDescent="0.25">
      <c r="A22" s="28" t="s">
        <v>36</v>
      </c>
      <c r="B22" s="16" t="s">
        <v>19</v>
      </c>
      <c r="C22" s="1">
        <v>182724029</v>
      </c>
      <c r="D22" s="1"/>
      <c r="E22" s="2"/>
      <c r="F22" s="3">
        <v>243167718</v>
      </c>
      <c r="G22" s="1">
        <v>284013368</v>
      </c>
      <c r="H22" s="4">
        <v>284013368</v>
      </c>
      <c r="I22" s="5">
        <v>262027258</v>
      </c>
      <c r="J22" s="1">
        <v>273472666</v>
      </c>
      <c r="K22" s="2">
        <v>271970306</v>
      </c>
    </row>
    <row r="23" spans="1:11" ht="13.5" x14ac:dyDescent="0.25">
      <c r="A23" s="28" t="s">
        <v>37</v>
      </c>
      <c r="B23" s="16" t="s">
        <v>19</v>
      </c>
      <c r="C23" s="29">
        <v>310233706</v>
      </c>
      <c r="D23" s="29"/>
      <c r="E23" s="30"/>
      <c r="F23" s="31">
        <v>158771855</v>
      </c>
      <c r="G23" s="29">
        <v>150874979</v>
      </c>
      <c r="H23" s="32">
        <v>150874979</v>
      </c>
      <c r="I23" s="33">
        <v>168980087</v>
      </c>
      <c r="J23" s="29">
        <v>176753552</v>
      </c>
      <c r="K23" s="30">
        <v>184707916</v>
      </c>
    </row>
    <row r="24" spans="1:11" ht="13.5" x14ac:dyDescent="0.25">
      <c r="A24" s="22" t="s">
        <v>38</v>
      </c>
      <c r="B24" s="16" t="s">
        <v>39</v>
      </c>
      <c r="C24" s="23">
        <v>913064379</v>
      </c>
      <c r="D24" s="23"/>
      <c r="E24" s="34"/>
      <c r="F24" s="35">
        <v>114187758</v>
      </c>
      <c r="G24" s="23">
        <v>114395838</v>
      </c>
      <c r="H24" s="36">
        <v>114395838</v>
      </c>
      <c r="I24" s="25">
        <v>122872642</v>
      </c>
      <c r="J24" s="23">
        <v>128524788</v>
      </c>
      <c r="K24" s="34">
        <v>134306260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6008835423</v>
      </c>
      <c r="D25" s="39">
        <f t="shared" ref="D25:K25" si="4">+D5+D9+D15+D19+D24</f>
        <v>6485167217</v>
      </c>
      <c r="E25" s="40">
        <f t="shared" si="4"/>
        <v>6751382248</v>
      </c>
      <c r="F25" s="41">
        <f t="shared" si="4"/>
        <v>8569426178</v>
      </c>
      <c r="G25" s="39">
        <f t="shared" si="4"/>
        <v>8444199635</v>
      </c>
      <c r="H25" s="42">
        <f t="shared" si="4"/>
        <v>8444199635</v>
      </c>
      <c r="I25" s="43">
        <f t="shared" si="4"/>
        <v>9420878117</v>
      </c>
      <c r="J25" s="39">
        <f t="shared" si="4"/>
        <v>10346234425</v>
      </c>
      <c r="K25" s="40">
        <f t="shared" si="4"/>
        <v>11644204557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2585726216</v>
      </c>
      <c r="D28" s="23">
        <f t="shared" si="5"/>
        <v>3772161192</v>
      </c>
      <c r="E28" s="24">
        <f t="shared" si="5"/>
        <v>3246200807</v>
      </c>
      <c r="F28" s="25">
        <f t="shared" si="5"/>
        <v>1208329883</v>
      </c>
      <c r="G28" s="23">
        <f t="shared" si="5"/>
        <v>1561867102</v>
      </c>
      <c r="H28" s="26">
        <f t="shared" si="5"/>
        <v>1561867102</v>
      </c>
      <c r="I28" s="27">
        <f t="shared" si="5"/>
        <v>1698538436</v>
      </c>
      <c r="J28" s="23">
        <f t="shared" si="5"/>
        <v>1802028687</v>
      </c>
      <c r="K28" s="26">
        <f t="shared" si="5"/>
        <v>1892952604</v>
      </c>
    </row>
    <row r="29" spans="1:11" ht="13.5" x14ac:dyDescent="0.25">
      <c r="A29" s="28" t="s">
        <v>20</v>
      </c>
      <c r="B29" s="16" t="s">
        <v>19</v>
      </c>
      <c r="C29" s="29">
        <v>1492188688</v>
      </c>
      <c r="D29" s="29">
        <v>49439040</v>
      </c>
      <c r="E29" s="30">
        <v>51817505</v>
      </c>
      <c r="F29" s="31">
        <v>250777006</v>
      </c>
      <c r="G29" s="29">
        <v>156401025</v>
      </c>
      <c r="H29" s="32">
        <v>156401025</v>
      </c>
      <c r="I29" s="33">
        <v>170182393</v>
      </c>
      <c r="J29" s="29">
        <v>183177647</v>
      </c>
      <c r="K29" s="30">
        <v>191717425</v>
      </c>
    </row>
    <row r="30" spans="1:11" ht="13.5" x14ac:dyDescent="0.25">
      <c r="A30" s="28" t="s">
        <v>21</v>
      </c>
      <c r="B30" s="16" t="s">
        <v>19</v>
      </c>
      <c r="C30" s="1">
        <v>1026785080</v>
      </c>
      <c r="D30" s="1">
        <v>3722722152</v>
      </c>
      <c r="E30" s="2">
        <v>3194383302</v>
      </c>
      <c r="F30" s="3">
        <v>929097842</v>
      </c>
      <c r="G30" s="1">
        <v>1383616862</v>
      </c>
      <c r="H30" s="4">
        <v>1383616862</v>
      </c>
      <c r="I30" s="5">
        <v>1500384447</v>
      </c>
      <c r="J30" s="1">
        <v>1581242167</v>
      </c>
      <c r="K30" s="2">
        <v>1662465253</v>
      </c>
    </row>
    <row r="31" spans="1:11" ht="13.5" x14ac:dyDescent="0.25">
      <c r="A31" s="28" t="s">
        <v>22</v>
      </c>
      <c r="B31" s="16" t="s">
        <v>19</v>
      </c>
      <c r="C31" s="29">
        <v>66752448</v>
      </c>
      <c r="D31" s="29"/>
      <c r="E31" s="30"/>
      <c r="F31" s="31">
        <v>28455035</v>
      </c>
      <c r="G31" s="29">
        <v>21849215</v>
      </c>
      <c r="H31" s="32">
        <v>21849215</v>
      </c>
      <c r="I31" s="33">
        <v>27971596</v>
      </c>
      <c r="J31" s="29">
        <v>37608873</v>
      </c>
      <c r="K31" s="30">
        <v>38769926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135151009</v>
      </c>
      <c r="D32" s="23">
        <f t="shared" si="6"/>
        <v>0</v>
      </c>
      <c r="E32" s="34">
        <f t="shared" si="6"/>
        <v>0</v>
      </c>
      <c r="F32" s="35">
        <f t="shared" si="6"/>
        <v>667859489</v>
      </c>
      <c r="G32" s="23">
        <f t="shared" si="6"/>
        <v>674504837</v>
      </c>
      <c r="H32" s="36">
        <f t="shared" si="6"/>
        <v>674504837</v>
      </c>
      <c r="I32" s="25">
        <f t="shared" si="6"/>
        <v>643152753</v>
      </c>
      <c r="J32" s="23">
        <f t="shared" si="6"/>
        <v>653292826</v>
      </c>
      <c r="K32" s="34">
        <f t="shared" si="6"/>
        <v>680967354</v>
      </c>
    </row>
    <row r="33" spans="1:11" ht="13.5" x14ac:dyDescent="0.25">
      <c r="A33" s="28" t="s">
        <v>24</v>
      </c>
      <c r="B33" s="16" t="s">
        <v>19</v>
      </c>
      <c r="C33" s="29">
        <v>65409129</v>
      </c>
      <c r="D33" s="29"/>
      <c r="E33" s="30"/>
      <c r="F33" s="31">
        <v>236095978</v>
      </c>
      <c r="G33" s="29">
        <v>241529175</v>
      </c>
      <c r="H33" s="32">
        <v>241529175</v>
      </c>
      <c r="I33" s="33">
        <v>273422795</v>
      </c>
      <c r="J33" s="29">
        <v>295702883</v>
      </c>
      <c r="K33" s="30">
        <v>308552890</v>
      </c>
    </row>
    <row r="34" spans="1:11" ht="13.5" x14ac:dyDescent="0.25">
      <c r="A34" s="28" t="s">
        <v>25</v>
      </c>
      <c r="B34" s="16" t="s">
        <v>19</v>
      </c>
      <c r="C34" s="29">
        <v>29517314</v>
      </c>
      <c r="D34" s="29"/>
      <c r="E34" s="30"/>
      <c r="F34" s="31">
        <v>158602525</v>
      </c>
      <c r="G34" s="29">
        <v>126498622</v>
      </c>
      <c r="H34" s="32">
        <v>126498622</v>
      </c>
      <c r="I34" s="33">
        <v>109113348</v>
      </c>
      <c r="J34" s="29">
        <v>115541542</v>
      </c>
      <c r="K34" s="30">
        <v>120130452</v>
      </c>
    </row>
    <row r="35" spans="1:11" ht="13.5" x14ac:dyDescent="0.25">
      <c r="A35" s="28" t="s">
        <v>26</v>
      </c>
      <c r="B35" s="16" t="s">
        <v>19</v>
      </c>
      <c r="C35" s="29">
        <v>39928192</v>
      </c>
      <c r="D35" s="29"/>
      <c r="E35" s="30"/>
      <c r="F35" s="31">
        <v>236003440</v>
      </c>
      <c r="G35" s="29">
        <v>220719252</v>
      </c>
      <c r="H35" s="32">
        <v>220719252</v>
      </c>
      <c r="I35" s="33">
        <v>185537168</v>
      </c>
      <c r="J35" s="29">
        <v>195363965</v>
      </c>
      <c r="K35" s="30">
        <v>203964965</v>
      </c>
    </row>
    <row r="36" spans="1:11" ht="13.5" x14ac:dyDescent="0.25">
      <c r="A36" s="28" t="s">
        <v>27</v>
      </c>
      <c r="B36" s="16" t="s">
        <v>19</v>
      </c>
      <c r="C36" s="29">
        <v>296374</v>
      </c>
      <c r="D36" s="29"/>
      <c r="E36" s="30"/>
      <c r="F36" s="31">
        <v>37157546</v>
      </c>
      <c r="G36" s="29">
        <v>85757788</v>
      </c>
      <c r="H36" s="32">
        <v>85757788</v>
      </c>
      <c r="I36" s="33">
        <v>75079442</v>
      </c>
      <c r="J36" s="29">
        <v>46684436</v>
      </c>
      <c r="K36" s="30">
        <v>48319047</v>
      </c>
    </row>
    <row r="37" spans="1:11" ht="13.5" x14ac:dyDescent="0.25">
      <c r="A37" s="28" t="s">
        <v>28</v>
      </c>
      <c r="B37" s="16" t="s">
        <v>19</v>
      </c>
      <c r="C37" s="1"/>
      <c r="D37" s="1"/>
      <c r="E37" s="2"/>
      <c r="F37" s="3"/>
      <c r="G37" s="1"/>
      <c r="H37" s="4"/>
      <c r="I37" s="5"/>
      <c r="J37" s="1"/>
      <c r="K37" s="2"/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154210254</v>
      </c>
      <c r="D38" s="23">
        <f t="shared" si="7"/>
        <v>0</v>
      </c>
      <c r="E38" s="34">
        <f t="shared" si="7"/>
        <v>0</v>
      </c>
      <c r="F38" s="35">
        <f t="shared" si="7"/>
        <v>614659098</v>
      </c>
      <c r="G38" s="23">
        <f t="shared" si="7"/>
        <v>552121352</v>
      </c>
      <c r="H38" s="36">
        <f t="shared" si="7"/>
        <v>552121352</v>
      </c>
      <c r="I38" s="25">
        <f t="shared" si="7"/>
        <v>661832124</v>
      </c>
      <c r="J38" s="23">
        <f t="shared" si="7"/>
        <v>706687604</v>
      </c>
      <c r="K38" s="34">
        <f t="shared" si="7"/>
        <v>739460459</v>
      </c>
    </row>
    <row r="39" spans="1:11" ht="13.5" x14ac:dyDescent="0.25">
      <c r="A39" s="28" t="s">
        <v>30</v>
      </c>
      <c r="B39" s="16" t="s">
        <v>19</v>
      </c>
      <c r="C39" s="29">
        <v>27016900</v>
      </c>
      <c r="D39" s="29"/>
      <c r="E39" s="30"/>
      <c r="F39" s="31">
        <v>149179507</v>
      </c>
      <c r="G39" s="29">
        <v>156437188</v>
      </c>
      <c r="H39" s="32">
        <v>156437188</v>
      </c>
      <c r="I39" s="33">
        <v>229214749</v>
      </c>
      <c r="J39" s="29">
        <v>245391955</v>
      </c>
      <c r="K39" s="30">
        <v>259784780</v>
      </c>
    </row>
    <row r="40" spans="1:11" ht="13.5" x14ac:dyDescent="0.25">
      <c r="A40" s="28" t="s">
        <v>31</v>
      </c>
      <c r="B40" s="16" t="s">
        <v>19</v>
      </c>
      <c r="C40" s="29">
        <v>127043289</v>
      </c>
      <c r="D40" s="29"/>
      <c r="E40" s="30"/>
      <c r="F40" s="31">
        <v>439197051</v>
      </c>
      <c r="G40" s="29">
        <v>370198858</v>
      </c>
      <c r="H40" s="32">
        <v>370198858</v>
      </c>
      <c r="I40" s="33">
        <v>400547247</v>
      </c>
      <c r="J40" s="29">
        <v>427729154</v>
      </c>
      <c r="K40" s="30">
        <v>444334330</v>
      </c>
    </row>
    <row r="41" spans="1:11" ht="13.5" x14ac:dyDescent="0.25">
      <c r="A41" s="28" t="s">
        <v>32</v>
      </c>
      <c r="B41" s="16" t="s">
        <v>19</v>
      </c>
      <c r="C41" s="29">
        <v>150065</v>
      </c>
      <c r="D41" s="29"/>
      <c r="E41" s="30"/>
      <c r="F41" s="31">
        <v>26282540</v>
      </c>
      <c r="G41" s="29">
        <v>25485306</v>
      </c>
      <c r="H41" s="32">
        <v>25485306</v>
      </c>
      <c r="I41" s="33">
        <v>32070128</v>
      </c>
      <c r="J41" s="29">
        <v>33566495</v>
      </c>
      <c r="K41" s="30">
        <v>35341349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3520804218</v>
      </c>
      <c r="D42" s="23">
        <f t="shared" si="8"/>
        <v>2950207305</v>
      </c>
      <c r="E42" s="34">
        <f t="shared" si="8"/>
        <v>2979501133</v>
      </c>
      <c r="F42" s="35">
        <f t="shared" si="8"/>
        <v>5148961238</v>
      </c>
      <c r="G42" s="23">
        <f t="shared" si="8"/>
        <v>4714702626</v>
      </c>
      <c r="H42" s="36">
        <f t="shared" si="8"/>
        <v>4714702626</v>
      </c>
      <c r="I42" s="25">
        <f t="shared" si="8"/>
        <v>5319349289</v>
      </c>
      <c r="J42" s="23">
        <f t="shared" si="8"/>
        <v>5917113039</v>
      </c>
      <c r="K42" s="34">
        <f t="shared" si="8"/>
        <v>6610973177</v>
      </c>
    </row>
    <row r="43" spans="1:11" ht="13.5" x14ac:dyDescent="0.25">
      <c r="A43" s="28" t="s">
        <v>34</v>
      </c>
      <c r="B43" s="16" t="s">
        <v>19</v>
      </c>
      <c r="C43" s="29">
        <v>1963797205</v>
      </c>
      <c r="D43" s="29">
        <v>2212724552</v>
      </c>
      <c r="E43" s="30">
        <v>2350400905</v>
      </c>
      <c r="F43" s="31">
        <v>3277287428</v>
      </c>
      <c r="G43" s="29">
        <v>3253875067</v>
      </c>
      <c r="H43" s="32">
        <v>3253875067</v>
      </c>
      <c r="I43" s="33">
        <v>3775631260</v>
      </c>
      <c r="J43" s="29">
        <v>4317798710</v>
      </c>
      <c r="K43" s="30">
        <v>4939289902</v>
      </c>
    </row>
    <row r="44" spans="1:11" ht="13.5" x14ac:dyDescent="0.25">
      <c r="A44" s="28" t="s">
        <v>35</v>
      </c>
      <c r="B44" s="16" t="s">
        <v>19</v>
      </c>
      <c r="C44" s="29">
        <v>1240703274</v>
      </c>
      <c r="D44" s="29">
        <v>737482753</v>
      </c>
      <c r="E44" s="30">
        <v>629100228</v>
      </c>
      <c r="F44" s="31">
        <v>1338423608</v>
      </c>
      <c r="G44" s="29">
        <v>982244227</v>
      </c>
      <c r="H44" s="32">
        <v>982244227</v>
      </c>
      <c r="I44" s="33">
        <v>1042192806</v>
      </c>
      <c r="J44" s="29">
        <v>1071922396</v>
      </c>
      <c r="K44" s="30">
        <v>1118720999</v>
      </c>
    </row>
    <row r="45" spans="1:11" ht="13.5" x14ac:dyDescent="0.25">
      <c r="A45" s="28" t="s">
        <v>36</v>
      </c>
      <c r="B45" s="16" t="s">
        <v>19</v>
      </c>
      <c r="C45" s="1">
        <v>270874575</v>
      </c>
      <c r="D45" s="1"/>
      <c r="E45" s="2"/>
      <c r="F45" s="3">
        <v>390949148</v>
      </c>
      <c r="G45" s="1">
        <v>331573849</v>
      </c>
      <c r="H45" s="4">
        <v>331573849</v>
      </c>
      <c r="I45" s="5">
        <v>376545618</v>
      </c>
      <c r="J45" s="1">
        <v>393946441</v>
      </c>
      <c r="K45" s="2">
        <v>413605927</v>
      </c>
    </row>
    <row r="46" spans="1:11" ht="13.5" x14ac:dyDescent="0.25">
      <c r="A46" s="28" t="s">
        <v>37</v>
      </c>
      <c r="B46" s="16" t="s">
        <v>19</v>
      </c>
      <c r="C46" s="29">
        <v>45429164</v>
      </c>
      <c r="D46" s="29"/>
      <c r="E46" s="30"/>
      <c r="F46" s="31">
        <v>142301054</v>
      </c>
      <c r="G46" s="29">
        <v>147009483</v>
      </c>
      <c r="H46" s="32">
        <v>147009483</v>
      </c>
      <c r="I46" s="33">
        <v>124979605</v>
      </c>
      <c r="J46" s="29">
        <v>133445492</v>
      </c>
      <c r="K46" s="30">
        <v>139356349</v>
      </c>
    </row>
    <row r="47" spans="1:11" ht="13.5" x14ac:dyDescent="0.25">
      <c r="A47" s="22" t="s">
        <v>38</v>
      </c>
      <c r="B47" s="16" t="s">
        <v>39</v>
      </c>
      <c r="C47" s="23">
        <v>18063706</v>
      </c>
      <c r="D47" s="23"/>
      <c r="E47" s="34"/>
      <c r="F47" s="35">
        <v>63978087</v>
      </c>
      <c r="G47" s="23">
        <v>60876573</v>
      </c>
      <c r="H47" s="36">
        <v>60876573</v>
      </c>
      <c r="I47" s="25">
        <v>57398348</v>
      </c>
      <c r="J47" s="23">
        <v>60097479</v>
      </c>
      <c r="K47" s="34">
        <v>62361876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6413955403</v>
      </c>
      <c r="D48" s="39">
        <f t="shared" si="9"/>
        <v>6722368497</v>
      </c>
      <c r="E48" s="40">
        <f t="shared" si="9"/>
        <v>6225701940</v>
      </c>
      <c r="F48" s="41">
        <f t="shared" si="9"/>
        <v>7703787795</v>
      </c>
      <c r="G48" s="39">
        <f t="shared" si="9"/>
        <v>7564072490</v>
      </c>
      <c r="H48" s="42">
        <f t="shared" si="9"/>
        <v>7564072490</v>
      </c>
      <c r="I48" s="43">
        <f t="shared" si="9"/>
        <v>8380270950</v>
      </c>
      <c r="J48" s="39">
        <f t="shared" si="9"/>
        <v>9139219635</v>
      </c>
      <c r="K48" s="40">
        <f t="shared" si="9"/>
        <v>9986715470</v>
      </c>
    </row>
    <row r="49" spans="1:11" ht="13.5" x14ac:dyDescent="0.25">
      <c r="A49" s="46" t="s">
        <v>65</v>
      </c>
      <c r="B49" s="47"/>
      <c r="C49" s="48">
        <f>+C25-C48</f>
        <v>-405119980</v>
      </c>
      <c r="D49" s="48">
        <f t="shared" ref="D49:K49" si="10">+D25-D48</f>
        <v>-237201280</v>
      </c>
      <c r="E49" s="49">
        <f t="shared" si="10"/>
        <v>525680308</v>
      </c>
      <c r="F49" s="50">
        <f t="shared" si="10"/>
        <v>865638383</v>
      </c>
      <c r="G49" s="48">
        <f t="shared" si="10"/>
        <v>880127145</v>
      </c>
      <c r="H49" s="51">
        <f t="shared" si="10"/>
        <v>880127145</v>
      </c>
      <c r="I49" s="52">
        <f t="shared" si="10"/>
        <v>1040607167</v>
      </c>
      <c r="J49" s="48">
        <f t="shared" si="10"/>
        <v>1207014790</v>
      </c>
      <c r="K49" s="49">
        <f t="shared" si="10"/>
        <v>1657489087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496984881</v>
      </c>
      <c r="D5" s="23">
        <f t="shared" ref="D5:K5" si="0">SUM(D6:D8)</f>
        <v>533289177</v>
      </c>
      <c r="E5" s="24">
        <f t="shared" si="0"/>
        <v>522109124</v>
      </c>
      <c r="F5" s="25">
        <f t="shared" si="0"/>
        <v>565716799</v>
      </c>
      <c r="G5" s="23">
        <f t="shared" si="0"/>
        <v>574723443</v>
      </c>
      <c r="H5" s="26">
        <f t="shared" si="0"/>
        <v>574723443</v>
      </c>
      <c r="I5" s="27">
        <f t="shared" si="0"/>
        <v>578966101</v>
      </c>
      <c r="J5" s="23">
        <f t="shared" si="0"/>
        <v>610241158</v>
      </c>
      <c r="K5" s="26">
        <f t="shared" si="0"/>
        <v>648186188</v>
      </c>
    </row>
    <row r="6" spans="1:11" ht="13.5" x14ac:dyDescent="0.25">
      <c r="A6" s="28" t="s">
        <v>20</v>
      </c>
      <c r="B6" s="16" t="s">
        <v>19</v>
      </c>
      <c r="C6" s="29">
        <v>11773554</v>
      </c>
      <c r="D6" s="29">
        <v>66382340</v>
      </c>
      <c r="E6" s="30">
        <v>21548017</v>
      </c>
      <c r="F6" s="31">
        <v>15251117</v>
      </c>
      <c r="G6" s="29">
        <v>15251117</v>
      </c>
      <c r="H6" s="32">
        <v>15251117</v>
      </c>
      <c r="I6" s="33">
        <v>16135788</v>
      </c>
      <c r="J6" s="29">
        <v>16891473</v>
      </c>
      <c r="K6" s="30">
        <v>22070833</v>
      </c>
    </row>
    <row r="7" spans="1:11" ht="13.5" x14ac:dyDescent="0.25">
      <c r="A7" s="28" t="s">
        <v>21</v>
      </c>
      <c r="B7" s="16" t="s">
        <v>19</v>
      </c>
      <c r="C7" s="1">
        <v>485211327</v>
      </c>
      <c r="D7" s="1">
        <v>466906837</v>
      </c>
      <c r="E7" s="2">
        <v>500561107</v>
      </c>
      <c r="F7" s="3">
        <v>550465682</v>
      </c>
      <c r="G7" s="1">
        <v>559472326</v>
      </c>
      <c r="H7" s="4">
        <v>559472326</v>
      </c>
      <c r="I7" s="5">
        <v>562830313</v>
      </c>
      <c r="J7" s="1">
        <v>593349685</v>
      </c>
      <c r="K7" s="2">
        <v>626115355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55462009</v>
      </c>
      <c r="D9" s="23">
        <f t="shared" ref="D9:K9" si="1">SUM(D10:D14)</f>
        <v>33966308</v>
      </c>
      <c r="E9" s="34">
        <f t="shared" si="1"/>
        <v>54187481</v>
      </c>
      <c r="F9" s="35">
        <f t="shared" si="1"/>
        <v>76525395</v>
      </c>
      <c r="G9" s="23">
        <f t="shared" si="1"/>
        <v>86184150</v>
      </c>
      <c r="H9" s="36">
        <f t="shared" si="1"/>
        <v>86184150</v>
      </c>
      <c r="I9" s="25">
        <f t="shared" si="1"/>
        <v>57058329</v>
      </c>
      <c r="J9" s="23">
        <f t="shared" si="1"/>
        <v>66515024</v>
      </c>
      <c r="K9" s="34">
        <f t="shared" si="1"/>
        <v>51748087</v>
      </c>
    </row>
    <row r="10" spans="1:11" ht="13.5" x14ac:dyDescent="0.25">
      <c r="A10" s="28" t="s">
        <v>24</v>
      </c>
      <c r="B10" s="16" t="s">
        <v>19</v>
      </c>
      <c r="C10" s="29">
        <v>42193108</v>
      </c>
      <c r="D10" s="29">
        <v>14098909</v>
      </c>
      <c r="E10" s="30">
        <v>14993687</v>
      </c>
      <c r="F10" s="31">
        <v>11656461</v>
      </c>
      <c r="G10" s="29">
        <v>12117233</v>
      </c>
      <c r="H10" s="32">
        <v>12117233</v>
      </c>
      <c r="I10" s="33">
        <v>12698538</v>
      </c>
      <c r="J10" s="29">
        <v>13161433</v>
      </c>
      <c r="K10" s="30">
        <v>14360229</v>
      </c>
    </row>
    <row r="11" spans="1:11" ht="13.5" x14ac:dyDescent="0.25">
      <c r="A11" s="28" t="s">
        <v>25</v>
      </c>
      <c r="B11" s="16" t="s">
        <v>19</v>
      </c>
      <c r="C11" s="29">
        <v>110365</v>
      </c>
      <c r="D11" s="29">
        <v>4318444</v>
      </c>
      <c r="E11" s="30">
        <v>4682571</v>
      </c>
      <c r="F11" s="31">
        <v>12085813</v>
      </c>
      <c r="G11" s="29">
        <v>12085813</v>
      </c>
      <c r="H11" s="32">
        <v>12085813</v>
      </c>
      <c r="I11" s="33">
        <v>10155056</v>
      </c>
      <c r="J11" s="29">
        <v>10162188</v>
      </c>
      <c r="K11" s="30">
        <v>10235173</v>
      </c>
    </row>
    <row r="12" spans="1:11" ht="13.5" x14ac:dyDescent="0.25">
      <c r="A12" s="28" t="s">
        <v>26</v>
      </c>
      <c r="B12" s="16" t="s">
        <v>19</v>
      </c>
      <c r="C12" s="29">
        <v>5060842</v>
      </c>
      <c r="D12" s="29">
        <v>5557186</v>
      </c>
      <c r="E12" s="30">
        <v>6058934</v>
      </c>
      <c r="F12" s="31">
        <v>4757261</v>
      </c>
      <c r="G12" s="29">
        <v>7172261</v>
      </c>
      <c r="H12" s="32">
        <v>7172261</v>
      </c>
      <c r="I12" s="33">
        <v>7523702</v>
      </c>
      <c r="J12" s="29">
        <v>7869792</v>
      </c>
      <c r="K12" s="30">
        <v>11411199</v>
      </c>
    </row>
    <row r="13" spans="1:11" ht="13.5" x14ac:dyDescent="0.25">
      <c r="A13" s="28" t="s">
        <v>27</v>
      </c>
      <c r="B13" s="16" t="s">
        <v>19</v>
      </c>
      <c r="C13" s="29">
        <v>8078996</v>
      </c>
      <c r="D13" s="29">
        <v>9900343</v>
      </c>
      <c r="E13" s="30">
        <v>28440002</v>
      </c>
      <c r="F13" s="31">
        <v>48021623</v>
      </c>
      <c r="G13" s="29">
        <v>54804606</v>
      </c>
      <c r="H13" s="32">
        <v>54804606</v>
      </c>
      <c r="I13" s="33">
        <v>26676588</v>
      </c>
      <c r="J13" s="29">
        <v>35316962</v>
      </c>
      <c r="K13" s="30">
        <v>15734745</v>
      </c>
    </row>
    <row r="14" spans="1:11" ht="13.5" x14ac:dyDescent="0.25">
      <c r="A14" s="28" t="s">
        <v>28</v>
      </c>
      <c r="B14" s="16" t="s">
        <v>19</v>
      </c>
      <c r="C14" s="1">
        <v>18698</v>
      </c>
      <c r="D14" s="1">
        <v>91426</v>
      </c>
      <c r="E14" s="2">
        <v>12287</v>
      </c>
      <c r="F14" s="3">
        <v>4237</v>
      </c>
      <c r="G14" s="1">
        <v>4237</v>
      </c>
      <c r="H14" s="4">
        <v>4237</v>
      </c>
      <c r="I14" s="5">
        <v>4445</v>
      </c>
      <c r="J14" s="1">
        <v>4649</v>
      </c>
      <c r="K14" s="2">
        <v>6741</v>
      </c>
    </row>
    <row r="15" spans="1:11" ht="13.5" x14ac:dyDescent="0.25">
      <c r="A15" s="22" t="s">
        <v>29</v>
      </c>
      <c r="B15" s="16" t="s">
        <v>19</v>
      </c>
      <c r="C15" s="23">
        <f>SUM(C16:C18)</f>
        <v>124519213</v>
      </c>
      <c r="D15" s="23">
        <f t="shared" ref="D15:K15" si="2">SUM(D16:D18)</f>
        <v>129728357</v>
      </c>
      <c r="E15" s="34">
        <f t="shared" si="2"/>
        <v>157171634</v>
      </c>
      <c r="F15" s="35">
        <f t="shared" si="2"/>
        <v>171944187</v>
      </c>
      <c r="G15" s="23">
        <f t="shared" si="2"/>
        <v>183955311</v>
      </c>
      <c r="H15" s="36">
        <f t="shared" si="2"/>
        <v>183955311</v>
      </c>
      <c r="I15" s="25">
        <f t="shared" si="2"/>
        <v>161896741</v>
      </c>
      <c r="J15" s="23">
        <f t="shared" si="2"/>
        <v>150589356</v>
      </c>
      <c r="K15" s="34">
        <f t="shared" si="2"/>
        <v>159661616</v>
      </c>
    </row>
    <row r="16" spans="1:11" ht="13.5" x14ac:dyDescent="0.25">
      <c r="A16" s="28" t="s">
        <v>30</v>
      </c>
      <c r="B16" s="16" t="s">
        <v>19</v>
      </c>
      <c r="C16" s="29">
        <v>85557177</v>
      </c>
      <c r="D16" s="29">
        <v>10546357</v>
      </c>
      <c r="E16" s="30">
        <v>28030634</v>
      </c>
      <c r="F16" s="31">
        <v>28876187</v>
      </c>
      <c r="G16" s="29">
        <v>29804311</v>
      </c>
      <c r="H16" s="32">
        <v>29804311</v>
      </c>
      <c r="I16" s="33">
        <v>23213741</v>
      </c>
      <c r="J16" s="29">
        <v>5274356</v>
      </c>
      <c r="K16" s="30">
        <v>8894616</v>
      </c>
    </row>
    <row r="17" spans="1:11" ht="13.5" x14ac:dyDescent="0.25">
      <c r="A17" s="28" t="s">
        <v>31</v>
      </c>
      <c r="B17" s="16" t="s">
        <v>19</v>
      </c>
      <c r="C17" s="29">
        <v>38962036</v>
      </c>
      <c r="D17" s="29">
        <v>119182000</v>
      </c>
      <c r="E17" s="30">
        <v>129141000</v>
      </c>
      <c r="F17" s="31">
        <v>143068000</v>
      </c>
      <c r="G17" s="29">
        <v>154151000</v>
      </c>
      <c r="H17" s="32">
        <v>154151000</v>
      </c>
      <c r="I17" s="33">
        <v>138683000</v>
      </c>
      <c r="J17" s="29">
        <v>145315000</v>
      </c>
      <c r="K17" s="30">
        <v>150767000</v>
      </c>
    </row>
    <row r="18" spans="1:11" ht="13.5" x14ac:dyDescent="0.25">
      <c r="A18" s="28" t="s">
        <v>32</v>
      </c>
      <c r="B18" s="16" t="s">
        <v>19</v>
      </c>
      <c r="C18" s="29"/>
      <c r="D18" s="29"/>
      <c r="E18" s="30"/>
      <c r="F18" s="31"/>
      <c r="G18" s="29"/>
      <c r="H18" s="32"/>
      <c r="I18" s="33"/>
      <c r="J18" s="29"/>
      <c r="K18" s="30"/>
    </row>
    <row r="19" spans="1:11" ht="13.5" x14ac:dyDescent="0.25">
      <c r="A19" s="22" t="s">
        <v>33</v>
      </c>
      <c r="B19" s="16" t="s">
        <v>19</v>
      </c>
      <c r="C19" s="23">
        <f>SUM(C20:C23)</f>
        <v>1410873945</v>
      </c>
      <c r="D19" s="23">
        <f t="shared" ref="D19:K19" si="3">SUM(D20:D23)</f>
        <v>1488329612</v>
      </c>
      <c r="E19" s="34">
        <f t="shared" si="3"/>
        <v>1549687312</v>
      </c>
      <c r="F19" s="35">
        <f t="shared" si="3"/>
        <v>1781856052</v>
      </c>
      <c r="G19" s="23">
        <f t="shared" si="3"/>
        <v>1784008317</v>
      </c>
      <c r="H19" s="36">
        <f t="shared" si="3"/>
        <v>1784008317</v>
      </c>
      <c r="I19" s="25">
        <f t="shared" si="3"/>
        <v>1844906189</v>
      </c>
      <c r="J19" s="23">
        <f t="shared" si="3"/>
        <v>2002203958</v>
      </c>
      <c r="K19" s="34">
        <f t="shared" si="3"/>
        <v>2197163576</v>
      </c>
    </row>
    <row r="20" spans="1:11" ht="13.5" x14ac:dyDescent="0.25">
      <c r="A20" s="28" t="s">
        <v>34</v>
      </c>
      <c r="B20" s="16" t="s">
        <v>19</v>
      </c>
      <c r="C20" s="29">
        <v>710518807</v>
      </c>
      <c r="D20" s="29">
        <v>793146291</v>
      </c>
      <c r="E20" s="30">
        <v>796323979</v>
      </c>
      <c r="F20" s="31">
        <v>994493732</v>
      </c>
      <c r="G20" s="29">
        <v>975378565</v>
      </c>
      <c r="H20" s="32">
        <v>975378565</v>
      </c>
      <c r="I20" s="33">
        <v>988723839</v>
      </c>
      <c r="J20" s="29">
        <v>1093881480</v>
      </c>
      <c r="K20" s="30">
        <v>1247376072</v>
      </c>
    </row>
    <row r="21" spans="1:11" ht="13.5" x14ac:dyDescent="0.25">
      <c r="A21" s="28" t="s">
        <v>35</v>
      </c>
      <c r="B21" s="16" t="s">
        <v>19</v>
      </c>
      <c r="C21" s="29">
        <v>297731760</v>
      </c>
      <c r="D21" s="29">
        <v>317848601</v>
      </c>
      <c r="E21" s="30">
        <v>350541771</v>
      </c>
      <c r="F21" s="31">
        <v>367295299</v>
      </c>
      <c r="G21" s="29">
        <v>367379155</v>
      </c>
      <c r="H21" s="32">
        <v>367379155</v>
      </c>
      <c r="I21" s="33">
        <v>341924458</v>
      </c>
      <c r="J21" s="29">
        <v>361246180</v>
      </c>
      <c r="K21" s="30">
        <v>376321903</v>
      </c>
    </row>
    <row r="22" spans="1:11" ht="13.5" x14ac:dyDescent="0.25">
      <c r="A22" s="28" t="s">
        <v>36</v>
      </c>
      <c r="B22" s="16" t="s">
        <v>19</v>
      </c>
      <c r="C22" s="1">
        <v>264539444</v>
      </c>
      <c r="D22" s="1">
        <v>237245105</v>
      </c>
      <c r="E22" s="2">
        <v>254830129</v>
      </c>
      <c r="F22" s="3">
        <v>263057690</v>
      </c>
      <c r="G22" s="1">
        <v>283767690</v>
      </c>
      <c r="H22" s="4">
        <v>283767690</v>
      </c>
      <c r="I22" s="5">
        <v>348793625</v>
      </c>
      <c r="J22" s="1">
        <v>372259156</v>
      </c>
      <c r="K22" s="2">
        <v>391314206</v>
      </c>
    </row>
    <row r="23" spans="1:11" ht="13.5" x14ac:dyDescent="0.25">
      <c r="A23" s="28" t="s">
        <v>37</v>
      </c>
      <c r="B23" s="16" t="s">
        <v>19</v>
      </c>
      <c r="C23" s="29">
        <v>138083934</v>
      </c>
      <c r="D23" s="29">
        <v>140089615</v>
      </c>
      <c r="E23" s="30">
        <v>147991433</v>
      </c>
      <c r="F23" s="31">
        <v>157009331</v>
      </c>
      <c r="G23" s="29">
        <v>157482907</v>
      </c>
      <c r="H23" s="32">
        <v>157482907</v>
      </c>
      <c r="I23" s="33">
        <v>165464267</v>
      </c>
      <c r="J23" s="29">
        <v>174817142</v>
      </c>
      <c r="K23" s="30">
        <v>182151395</v>
      </c>
    </row>
    <row r="24" spans="1:11" ht="13.5" x14ac:dyDescent="0.25">
      <c r="A24" s="22" t="s">
        <v>38</v>
      </c>
      <c r="B24" s="16" t="s">
        <v>39</v>
      </c>
      <c r="C24" s="23">
        <v>187184</v>
      </c>
      <c r="D24" s="23">
        <v>168686</v>
      </c>
      <c r="E24" s="34">
        <v>160167</v>
      </c>
      <c r="F24" s="35">
        <v>195467</v>
      </c>
      <c r="G24" s="23">
        <v>195467</v>
      </c>
      <c r="H24" s="36">
        <v>195467</v>
      </c>
      <c r="I24" s="25">
        <v>205045</v>
      </c>
      <c r="J24" s="23">
        <v>214477</v>
      </c>
      <c r="K24" s="34">
        <v>310992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2088027232</v>
      </c>
      <c r="D25" s="39">
        <f t="shared" ref="D25:K25" si="4">+D5+D9+D15+D19+D24</f>
        <v>2185482140</v>
      </c>
      <c r="E25" s="40">
        <f t="shared" si="4"/>
        <v>2283315718</v>
      </c>
      <c r="F25" s="41">
        <f t="shared" si="4"/>
        <v>2596237900</v>
      </c>
      <c r="G25" s="39">
        <f t="shared" si="4"/>
        <v>2629066688</v>
      </c>
      <c r="H25" s="42">
        <f t="shared" si="4"/>
        <v>2629066688</v>
      </c>
      <c r="I25" s="43">
        <f t="shared" si="4"/>
        <v>2643032405</v>
      </c>
      <c r="J25" s="39">
        <f t="shared" si="4"/>
        <v>2829763973</v>
      </c>
      <c r="K25" s="40">
        <f t="shared" si="4"/>
        <v>3057070459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595085143</v>
      </c>
      <c r="D28" s="23">
        <f t="shared" si="5"/>
        <v>643622098</v>
      </c>
      <c r="E28" s="24">
        <f t="shared" si="5"/>
        <v>622825079</v>
      </c>
      <c r="F28" s="25">
        <f t="shared" si="5"/>
        <v>526948220</v>
      </c>
      <c r="G28" s="23">
        <f t="shared" si="5"/>
        <v>586659535</v>
      </c>
      <c r="H28" s="26">
        <f t="shared" si="5"/>
        <v>586659535</v>
      </c>
      <c r="I28" s="27">
        <f t="shared" si="5"/>
        <v>534567276</v>
      </c>
      <c r="J28" s="23">
        <f t="shared" si="5"/>
        <v>555177278</v>
      </c>
      <c r="K28" s="26">
        <f t="shared" si="5"/>
        <v>558282715</v>
      </c>
    </row>
    <row r="29" spans="1:11" ht="13.5" x14ac:dyDescent="0.25">
      <c r="A29" s="28" t="s">
        <v>20</v>
      </c>
      <c r="B29" s="16" t="s">
        <v>19</v>
      </c>
      <c r="C29" s="29">
        <v>172081034</v>
      </c>
      <c r="D29" s="29">
        <v>212595692</v>
      </c>
      <c r="E29" s="30">
        <v>122600121</v>
      </c>
      <c r="F29" s="31">
        <v>124041070</v>
      </c>
      <c r="G29" s="29">
        <v>90161523</v>
      </c>
      <c r="H29" s="32">
        <v>90161523</v>
      </c>
      <c r="I29" s="33">
        <v>75857819</v>
      </c>
      <c r="J29" s="29">
        <v>84103043</v>
      </c>
      <c r="K29" s="30">
        <v>87884452</v>
      </c>
    </row>
    <row r="30" spans="1:11" ht="13.5" x14ac:dyDescent="0.25">
      <c r="A30" s="28" t="s">
        <v>21</v>
      </c>
      <c r="B30" s="16" t="s">
        <v>19</v>
      </c>
      <c r="C30" s="1">
        <v>417827758</v>
      </c>
      <c r="D30" s="1">
        <v>430382586</v>
      </c>
      <c r="E30" s="2">
        <v>498387406</v>
      </c>
      <c r="F30" s="3">
        <v>395598980</v>
      </c>
      <c r="G30" s="1">
        <v>489308873</v>
      </c>
      <c r="H30" s="4">
        <v>489308873</v>
      </c>
      <c r="I30" s="5">
        <v>451130141</v>
      </c>
      <c r="J30" s="1">
        <v>463168220</v>
      </c>
      <c r="K30" s="2">
        <v>462154837</v>
      </c>
    </row>
    <row r="31" spans="1:11" ht="13.5" x14ac:dyDescent="0.25">
      <c r="A31" s="28" t="s">
        <v>22</v>
      </c>
      <c r="B31" s="16" t="s">
        <v>19</v>
      </c>
      <c r="C31" s="29">
        <v>5176351</v>
      </c>
      <c r="D31" s="29">
        <v>643820</v>
      </c>
      <c r="E31" s="30">
        <v>1837552</v>
      </c>
      <c r="F31" s="31">
        <v>7308170</v>
      </c>
      <c r="G31" s="29">
        <v>7189139</v>
      </c>
      <c r="H31" s="32">
        <v>7189139</v>
      </c>
      <c r="I31" s="33">
        <v>7579316</v>
      </c>
      <c r="J31" s="29">
        <v>7906015</v>
      </c>
      <c r="K31" s="30">
        <v>8243426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234041832</v>
      </c>
      <c r="D32" s="23">
        <f t="shared" si="6"/>
        <v>239741871</v>
      </c>
      <c r="E32" s="34">
        <f t="shared" si="6"/>
        <v>261381575</v>
      </c>
      <c r="F32" s="35">
        <f t="shared" si="6"/>
        <v>304258996</v>
      </c>
      <c r="G32" s="23">
        <f t="shared" si="6"/>
        <v>302024209</v>
      </c>
      <c r="H32" s="36">
        <f t="shared" si="6"/>
        <v>302024209</v>
      </c>
      <c r="I32" s="25">
        <f t="shared" si="6"/>
        <v>265682178</v>
      </c>
      <c r="J32" s="23">
        <f t="shared" si="6"/>
        <v>278624725</v>
      </c>
      <c r="K32" s="34">
        <f t="shared" si="6"/>
        <v>271920616</v>
      </c>
    </row>
    <row r="33" spans="1:11" ht="13.5" x14ac:dyDescent="0.25">
      <c r="A33" s="28" t="s">
        <v>24</v>
      </c>
      <c r="B33" s="16" t="s">
        <v>19</v>
      </c>
      <c r="C33" s="29">
        <v>32561055</v>
      </c>
      <c r="D33" s="29">
        <v>39336663</v>
      </c>
      <c r="E33" s="30">
        <v>42542117</v>
      </c>
      <c r="F33" s="31">
        <v>45109007</v>
      </c>
      <c r="G33" s="29">
        <v>44725072</v>
      </c>
      <c r="H33" s="32">
        <v>44725072</v>
      </c>
      <c r="I33" s="33">
        <v>43719818</v>
      </c>
      <c r="J33" s="29">
        <v>46239402</v>
      </c>
      <c r="K33" s="30">
        <v>46384771</v>
      </c>
    </row>
    <row r="34" spans="1:11" ht="13.5" x14ac:dyDescent="0.25">
      <c r="A34" s="28" t="s">
        <v>25</v>
      </c>
      <c r="B34" s="16" t="s">
        <v>19</v>
      </c>
      <c r="C34" s="29">
        <v>78939924</v>
      </c>
      <c r="D34" s="29">
        <v>70373199</v>
      </c>
      <c r="E34" s="30">
        <v>73909315</v>
      </c>
      <c r="F34" s="31">
        <v>82315091</v>
      </c>
      <c r="G34" s="29">
        <v>80053488</v>
      </c>
      <c r="H34" s="32">
        <v>80053488</v>
      </c>
      <c r="I34" s="33">
        <v>80380008</v>
      </c>
      <c r="J34" s="29">
        <v>84365802</v>
      </c>
      <c r="K34" s="30">
        <v>85451857</v>
      </c>
    </row>
    <row r="35" spans="1:11" ht="13.5" x14ac:dyDescent="0.25">
      <c r="A35" s="28" t="s">
        <v>26</v>
      </c>
      <c r="B35" s="16" t="s">
        <v>19</v>
      </c>
      <c r="C35" s="29">
        <v>64683671</v>
      </c>
      <c r="D35" s="29">
        <v>94329880</v>
      </c>
      <c r="E35" s="30">
        <v>97407063</v>
      </c>
      <c r="F35" s="31">
        <v>93965469</v>
      </c>
      <c r="G35" s="29">
        <v>93191646</v>
      </c>
      <c r="H35" s="32">
        <v>93191646</v>
      </c>
      <c r="I35" s="33">
        <v>93755505</v>
      </c>
      <c r="J35" s="29">
        <v>98386481</v>
      </c>
      <c r="K35" s="30">
        <v>101245025</v>
      </c>
    </row>
    <row r="36" spans="1:11" ht="13.5" x14ac:dyDescent="0.25">
      <c r="A36" s="28" t="s">
        <v>27</v>
      </c>
      <c r="B36" s="16" t="s">
        <v>19</v>
      </c>
      <c r="C36" s="29">
        <v>48668990</v>
      </c>
      <c r="D36" s="29">
        <v>26109285</v>
      </c>
      <c r="E36" s="30">
        <v>37907120</v>
      </c>
      <c r="F36" s="31">
        <v>72571874</v>
      </c>
      <c r="G36" s="29">
        <v>73933168</v>
      </c>
      <c r="H36" s="32">
        <v>73933168</v>
      </c>
      <c r="I36" s="33">
        <v>37157184</v>
      </c>
      <c r="J36" s="29">
        <v>38500234</v>
      </c>
      <c r="K36" s="30">
        <v>27218203</v>
      </c>
    </row>
    <row r="37" spans="1:11" ht="13.5" x14ac:dyDescent="0.25">
      <c r="A37" s="28" t="s">
        <v>28</v>
      </c>
      <c r="B37" s="16" t="s">
        <v>19</v>
      </c>
      <c r="C37" s="1">
        <v>9188192</v>
      </c>
      <c r="D37" s="1">
        <v>9592844</v>
      </c>
      <c r="E37" s="2">
        <v>9615960</v>
      </c>
      <c r="F37" s="3">
        <v>10297555</v>
      </c>
      <c r="G37" s="1">
        <v>10120835</v>
      </c>
      <c r="H37" s="4">
        <v>10120835</v>
      </c>
      <c r="I37" s="5">
        <v>10669663</v>
      </c>
      <c r="J37" s="1">
        <v>11132806</v>
      </c>
      <c r="K37" s="2">
        <v>11620760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284050358</v>
      </c>
      <c r="D38" s="23">
        <f t="shared" si="7"/>
        <v>270855110</v>
      </c>
      <c r="E38" s="34">
        <f t="shared" si="7"/>
        <v>290367732</v>
      </c>
      <c r="F38" s="35">
        <f t="shared" si="7"/>
        <v>266828990</v>
      </c>
      <c r="G38" s="23">
        <f t="shared" si="7"/>
        <v>270326993</v>
      </c>
      <c r="H38" s="36">
        <f t="shared" si="7"/>
        <v>270326993</v>
      </c>
      <c r="I38" s="25">
        <f t="shared" si="7"/>
        <v>250886295</v>
      </c>
      <c r="J38" s="23">
        <f t="shared" si="7"/>
        <v>263929313</v>
      </c>
      <c r="K38" s="34">
        <f t="shared" si="7"/>
        <v>344931457</v>
      </c>
    </row>
    <row r="39" spans="1:11" ht="13.5" x14ac:dyDescent="0.25">
      <c r="A39" s="28" t="s">
        <v>30</v>
      </c>
      <c r="B39" s="16" t="s">
        <v>19</v>
      </c>
      <c r="C39" s="29">
        <v>30711068</v>
      </c>
      <c r="D39" s="29">
        <v>79094706</v>
      </c>
      <c r="E39" s="30">
        <v>86109170</v>
      </c>
      <c r="F39" s="31">
        <v>85178962</v>
      </c>
      <c r="G39" s="29">
        <v>86797167</v>
      </c>
      <c r="H39" s="32">
        <v>86797167</v>
      </c>
      <c r="I39" s="33">
        <v>81268006</v>
      </c>
      <c r="J39" s="29">
        <v>84769072</v>
      </c>
      <c r="K39" s="30">
        <v>86776018</v>
      </c>
    </row>
    <row r="40" spans="1:11" ht="13.5" x14ac:dyDescent="0.25">
      <c r="A40" s="28" t="s">
        <v>31</v>
      </c>
      <c r="B40" s="16" t="s">
        <v>19</v>
      </c>
      <c r="C40" s="29">
        <v>253329959</v>
      </c>
      <c r="D40" s="29">
        <v>191753007</v>
      </c>
      <c r="E40" s="30">
        <v>204251792</v>
      </c>
      <c r="F40" s="31">
        <v>181646574</v>
      </c>
      <c r="G40" s="29">
        <v>183526372</v>
      </c>
      <c r="H40" s="32">
        <v>183526372</v>
      </c>
      <c r="I40" s="33">
        <v>169615180</v>
      </c>
      <c r="J40" s="29">
        <v>179156989</v>
      </c>
      <c r="K40" s="30">
        <v>258152041</v>
      </c>
    </row>
    <row r="41" spans="1:11" ht="13.5" x14ac:dyDescent="0.25">
      <c r="A41" s="28" t="s">
        <v>32</v>
      </c>
      <c r="B41" s="16" t="s">
        <v>19</v>
      </c>
      <c r="C41" s="29">
        <v>9331</v>
      </c>
      <c r="D41" s="29">
        <v>7397</v>
      </c>
      <c r="E41" s="30">
        <v>6770</v>
      </c>
      <c r="F41" s="31">
        <v>3454</v>
      </c>
      <c r="G41" s="29">
        <v>3454</v>
      </c>
      <c r="H41" s="32">
        <v>3454</v>
      </c>
      <c r="I41" s="33">
        <v>3109</v>
      </c>
      <c r="J41" s="29">
        <v>3252</v>
      </c>
      <c r="K41" s="30">
        <v>3398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1171206697</v>
      </c>
      <c r="D42" s="23">
        <f t="shared" si="8"/>
        <v>1272389919</v>
      </c>
      <c r="E42" s="34">
        <f t="shared" si="8"/>
        <v>1463780518</v>
      </c>
      <c r="F42" s="35">
        <f t="shared" si="8"/>
        <v>1624041454</v>
      </c>
      <c r="G42" s="23">
        <f t="shared" si="8"/>
        <v>1609536776</v>
      </c>
      <c r="H42" s="36">
        <f t="shared" si="8"/>
        <v>1609536776</v>
      </c>
      <c r="I42" s="25">
        <f t="shared" si="8"/>
        <v>1563977313</v>
      </c>
      <c r="J42" s="23">
        <f t="shared" si="8"/>
        <v>1655957970</v>
      </c>
      <c r="K42" s="34">
        <f t="shared" si="8"/>
        <v>1749635429</v>
      </c>
    </row>
    <row r="43" spans="1:11" ht="13.5" x14ac:dyDescent="0.25">
      <c r="A43" s="28" t="s">
        <v>34</v>
      </c>
      <c r="B43" s="16" t="s">
        <v>19</v>
      </c>
      <c r="C43" s="29">
        <v>567838903</v>
      </c>
      <c r="D43" s="29">
        <v>649951635</v>
      </c>
      <c r="E43" s="30">
        <v>666348990</v>
      </c>
      <c r="F43" s="31">
        <v>789456485</v>
      </c>
      <c r="G43" s="29">
        <v>828030650</v>
      </c>
      <c r="H43" s="32">
        <v>828030650</v>
      </c>
      <c r="I43" s="33">
        <v>849655380</v>
      </c>
      <c r="J43" s="29">
        <v>874592495</v>
      </c>
      <c r="K43" s="30">
        <v>971948081</v>
      </c>
    </row>
    <row r="44" spans="1:11" ht="13.5" x14ac:dyDescent="0.25">
      <c r="A44" s="28" t="s">
        <v>35</v>
      </c>
      <c r="B44" s="16" t="s">
        <v>19</v>
      </c>
      <c r="C44" s="29">
        <v>489098653</v>
      </c>
      <c r="D44" s="29">
        <v>479666211</v>
      </c>
      <c r="E44" s="30">
        <v>609638385</v>
      </c>
      <c r="F44" s="31">
        <v>657652391</v>
      </c>
      <c r="G44" s="29">
        <v>478670657</v>
      </c>
      <c r="H44" s="32">
        <v>478670657</v>
      </c>
      <c r="I44" s="33">
        <v>374727883</v>
      </c>
      <c r="J44" s="29">
        <v>426803085</v>
      </c>
      <c r="K44" s="30">
        <v>419388736</v>
      </c>
    </row>
    <row r="45" spans="1:11" ht="13.5" x14ac:dyDescent="0.25">
      <c r="A45" s="28" t="s">
        <v>36</v>
      </c>
      <c r="B45" s="16" t="s">
        <v>19</v>
      </c>
      <c r="C45" s="1">
        <v>79514336</v>
      </c>
      <c r="D45" s="1">
        <v>53933984</v>
      </c>
      <c r="E45" s="2">
        <v>104648004</v>
      </c>
      <c r="F45" s="3">
        <v>75362325</v>
      </c>
      <c r="G45" s="1">
        <v>154592538</v>
      </c>
      <c r="H45" s="4">
        <v>154592538</v>
      </c>
      <c r="I45" s="5">
        <v>211462209</v>
      </c>
      <c r="J45" s="1">
        <v>216738758</v>
      </c>
      <c r="K45" s="2">
        <v>215453075</v>
      </c>
    </row>
    <row r="46" spans="1:11" ht="13.5" x14ac:dyDescent="0.25">
      <c r="A46" s="28" t="s">
        <v>37</v>
      </c>
      <c r="B46" s="16" t="s">
        <v>19</v>
      </c>
      <c r="C46" s="29">
        <v>34754805</v>
      </c>
      <c r="D46" s="29">
        <v>88838089</v>
      </c>
      <c r="E46" s="30">
        <v>83145139</v>
      </c>
      <c r="F46" s="31">
        <v>101570253</v>
      </c>
      <c r="G46" s="29">
        <v>148242931</v>
      </c>
      <c r="H46" s="32">
        <v>148242931</v>
      </c>
      <c r="I46" s="33">
        <v>128131841</v>
      </c>
      <c r="J46" s="29">
        <v>137823632</v>
      </c>
      <c r="K46" s="30">
        <v>142845537</v>
      </c>
    </row>
    <row r="47" spans="1:11" ht="13.5" x14ac:dyDescent="0.25">
      <c r="A47" s="22" t="s">
        <v>38</v>
      </c>
      <c r="B47" s="16" t="s">
        <v>39</v>
      </c>
      <c r="C47" s="23">
        <v>800531</v>
      </c>
      <c r="D47" s="23">
        <v>2866836</v>
      </c>
      <c r="E47" s="34">
        <v>2954805</v>
      </c>
      <c r="F47" s="35">
        <v>2511050</v>
      </c>
      <c r="G47" s="23">
        <v>2501050</v>
      </c>
      <c r="H47" s="36">
        <v>2501050</v>
      </c>
      <c r="I47" s="25">
        <v>2346464</v>
      </c>
      <c r="J47" s="23">
        <v>2467633</v>
      </c>
      <c r="K47" s="34">
        <v>1717547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2285184561</v>
      </c>
      <c r="D48" s="39">
        <f t="shared" si="9"/>
        <v>2429475834</v>
      </c>
      <c r="E48" s="40">
        <f t="shared" si="9"/>
        <v>2641309709</v>
      </c>
      <c r="F48" s="41">
        <f t="shared" si="9"/>
        <v>2724588710</v>
      </c>
      <c r="G48" s="39">
        <f t="shared" si="9"/>
        <v>2771048563</v>
      </c>
      <c r="H48" s="42">
        <f t="shared" si="9"/>
        <v>2771048563</v>
      </c>
      <c r="I48" s="43">
        <f t="shared" si="9"/>
        <v>2617459526</v>
      </c>
      <c r="J48" s="39">
        <f t="shared" si="9"/>
        <v>2756156919</v>
      </c>
      <c r="K48" s="40">
        <f t="shared" si="9"/>
        <v>2926487764</v>
      </c>
    </row>
    <row r="49" spans="1:11" ht="13.5" x14ac:dyDescent="0.25">
      <c r="A49" s="46" t="s">
        <v>65</v>
      </c>
      <c r="B49" s="47"/>
      <c r="C49" s="48">
        <f>+C25-C48</f>
        <v>-197157329</v>
      </c>
      <c r="D49" s="48">
        <f t="shared" ref="D49:K49" si="10">+D25-D48</f>
        <v>-243993694</v>
      </c>
      <c r="E49" s="49">
        <f t="shared" si="10"/>
        <v>-357993991</v>
      </c>
      <c r="F49" s="50">
        <f t="shared" si="10"/>
        <v>-128350810</v>
      </c>
      <c r="G49" s="48">
        <f t="shared" si="10"/>
        <v>-141981875</v>
      </c>
      <c r="H49" s="51">
        <f t="shared" si="10"/>
        <v>-141981875</v>
      </c>
      <c r="I49" s="52">
        <f t="shared" si="10"/>
        <v>25572879</v>
      </c>
      <c r="J49" s="48">
        <f t="shared" si="10"/>
        <v>73607054</v>
      </c>
      <c r="K49" s="49">
        <f t="shared" si="10"/>
        <v>130582695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602454946</v>
      </c>
      <c r="D5" s="23">
        <f t="shared" ref="D5:K5" si="0">SUM(D6:D8)</f>
        <v>656176678</v>
      </c>
      <c r="E5" s="24">
        <f t="shared" si="0"/>
        <v>681898971</v>
      </c>
      <c r="F5" s="25">
        <f t="shared" si="0"/>
        <v>1036115000</v>
      </c>
      <c r="G5" s="23">
        <f t="shared" si="0"/>
        <v>992011400</v>
      </c>
      <c r="H5" s="26">
        <f t="shared" si="0"/>
        <v>992011400</v>
      </c>
      <c r="I5" s="27">
        <f t="shared" si="0"/>
        <v>1071137500</v>
      </c>
      <c r="J5" s="23">
        <f t="shared" si="0"/>
        <v>1127497600</v>
      </c>
      <c r="K5" s="26">
        <f t="shared" si="0"/>
        <v>1185375700</v>
      </c>
    </row>
    <row r="6" spans="1:11" ht="13.5" x14ac:dyDescent="0.25">
      <c r="A6" s="28" t="s">
        <v>20</v>
      </c>
      <c r="B6" s="16" t="s">
        <v>19</v>
      </c>
      <c r="C6" s="29">
        <v>172950</v>
      </c>
      <c r="D6" s="29">
        <v>3335777</v>
      </c>
      <c r="E6" s="30">
        <v>469032</v>
      </c>
      <c r="F6" s="31">
        <v>934500</v>
      </c>
      <c r="G6" s="29">
        <v>894700</v>
      </c>
      <c r="H6" s="32">
        <v>894700</v>
      </c>
      <c r="I6" s="33">
        <v>805200</v>
      </c>
      <c r="J6" s="29">
        <v>840800</v>
      </c>
      <c r="K6" s="30">
        <v>878100</v>
      </c>
    </row>
    <row r="7" spans="1:11" ht="13.5" x14ac:dyDescent="0.25">
      <c r="A7" s="28" t="s">
        <v>21</v>
      </c>
      <c r="B7" s="16" t="s">
        <v>19</v>
      </c>
      <c r="C7" s="1">
        <v>602281996</v>
      </c>
      <c r="D7" s="1">
        <v>652508103</v>
      </c>
      <c r="E7" s="2">
        <v>681417577</v>
      </c>
      <c r="F7" s="3">
        <v>1035106400</v>
      </c>
      <c r="G7" s="1">
        <v>991042500</v>
      </c>
      <c r="H7" s="4">
        <v>991042500</v>
      </c>
      <c r="I7" s="5">
        <v>1070304900</v>
      </c>
      <c r="J7" s="1">
        <v>1126628000</v>
      </c>
      <c r="K7" s="2">
        <v>1184467400</v>
      </c>
    </row>
    <row r="8" spans="1:11" ht="13.5" x14ac:dyDescent="0.25">
      <c r="A8" s="28" t="s">
        <v>22</v>
      </c>
      <c r="B8" s="16" t="s">
        <v>19</v>
      </c>
      <c r="C8" s="29"/>
      <c r="D8" s="29">
        <v>332798</v>
      </c>
      <c r="E8" s="30">
        <v>12362</v>
      </c>
      <c r="F8" s="31">
        <v>74100</v>
      </c>
      <c r="G8" s="29">
        <v>74200</v>
      </c>
      <c r="H8" s="32">
        <v>74200</v>
      </c>
      <c r="I8" s="33">
        <v>27400</v>
      </c>
      <c r="J8" s="29">
        <v>28800</v>
      </c>
      <c r="K8" s="30">
        <v>30200</v>
      </c>
    </row>
    <row r="9" spans="1:11" ht="13.5" x14ac:dyDescent="0.25">
      <c r="A9" s="22" t="s">
        <v>23</v>
      </c>
      <c r="B9" s="16" t="s">
        <v>19</v>
      </c>
      <c r="C9" s="23">
        <f>SUM(C10:C14)</f>
        <v>94028493</v>
      </c>
      <c r="D9" s="23">
        <f t="shared" ref="D9:K9" si="1">SUM(D10:D14)</f>
        <v>171566800</v>
      </c>
      <c r="E9" s="34">
        <f t="shared" si="1"/>
        <v>184438822</v>
      </c>
      <c r="F9" s="35">
        <f t="shared" si="1"/>
        <v>46778700</v>
      </c>
      <c r="G9" s="23">
        <f t="shared" si="1"/>
        <v>142582000</v>
      </c>
      <c r="H9" s="36">
        <f t="shared" si="1"/>
        <v>142582000</v>
      </c>
      <c r="I9" s="25">
        <f t="shared" si="1"/>
        <v>113811000</v>
      </c>
      <c r="J9" s="23">
        <f t="shared" si="1"/>
        <v>85651100</v>
      </c>
      <c r="K9" s="34">
        <f t="shared" si="1"/>
        <v>104307300</v>
      </c>
    </row>
    <row r="10" spans="1:11" ht="13.5" x14ac:dyDescent="0.25">
      <c r="A10" s="28" t="s">
        <v>24</v>
      </c>
      <c r="B10" s="16" t="s">
        <v>19</v>
      </c>
      <c r="C10" s="29">
        <v>14576820</v>
      </c>
      <c r="D10" s="29">
        <v>23043829</v>
      </c>
      <c r="E10" s="30">
        <v>14929150</v>
      </c>
      <c r="F10" s="31">
        <v>19041000</v>
      </c>
      <c r="G10" s="29">
        <v>17807100</v>
      </c>
      <c r="H10" s="32">
        <v>17807100</v>
      </c>
      <c r="I10" s="33">
        <v>18143100</v>
      </c>
      <c r="J10" s="29">
        <v>19057100</v>
      </c>
      <c r="K10" s="30">
        <v>19776500</v>
      </c>
    </row>
    <row r="11" spans="1:11" ht="13.5" x14ac:dyDescent="0.25">
      <c r="A11" s="28" t="s">
        <v>25</v>
      </c>
      <c r="B11" s="16" t="s">
        <v>19</v>
      </c>
      <c r="C11" s="29">
        <v>9325370</v>
      </c>
      <c r="D11" s="29">
        <v>29470245</v>
      </c>
      <c r="E11" s="30">
        <v>27520690</v>
      </c>
      <c r="F11" s="31">
        <v>5451000</v>
      </c>
      <c r="G11" s="29">
        <v>18901000</v>
      </c>
      <c r="H11" s="32">
        <v>18901000</v>
      </c>
      <c r="I11" s="33">
        <v>13277000</v>
      </c>
      <c r="J11" s="29">
        <v>13921800</v>
      </c>
      <c r="K11" s="30">
        <v>14598700</v>
      </c>
    </row>
    <row r="12" spans="1:11" ht="13.5" x14ac:dyDescent="0.25">
      <c r="A12" s="28" t="s">
        <v>26</v>
      </c>
      <c r="B12" s="16" t="s">
        <v>19</v>
      </c>
      <c r="C12" s="29">
        <v>65800672</v>
      </c>
      <c r="D12" s="29">
        <v>35687053</v>
      </c>
      <c r="E12" s="30">
        <v>10389600</v>
      </c>
      <c r="F12" s="31">
        <v>15783000</v>
      </c>
      <c r="G12" s="29">
        <v>16109100</v>
      </c>
      <c r="H12" s="32">
        <v>16109100</v>
      </c>
      <c r="I12" s="33">
        <v>11362000</v>
      </c>
      <c r="J12" s="29">
        <v>11502900</v>
      </c>
      <c r="K12" s="30">
        <v>11650200</v>
      </c>
    </row>
    <row r="13" spans="1:11" ht="13.5" x14ac:dyDescent="0.25">
      <c r="A13" s="28" t="s">
        <v>27</v>
      </c>
      <c r="B13" s="16" t="s">
        <v>19</v>
      </c>
      <c r="C13" s="29">
        <v>4325631</v>
      </c>
      <c r="D13" s="29">
        <v>83209862</v>
      </c>
      <c r="E13" s="30">
        <v>131599382</v>
      </c>
      <c r="F13" s="31">
        <v>6476200</v>
      </c>
      <c r="G13" s="29">
        <v>89737300</v>
      </c>
      <c r="H13" s="32">
        <v>89737300</v>
      </c>
      <c r="I13" s="33">
        <v>71028900</v>
      </c>
      <c r="J13" s="29">
        <v>41169300</v>
      </c>
      <c r="K13" s="30">
        <v>58281900</v>
      </c>
    </row>
    <row r="14" spans="1:11" ht="13.5" x14ac:dyDescent="0.25">
      <c r="A14" s="28" t="s">
        <v>28</v>
      </c>
      <c r="B14" s="16" t="s">
        <v>19</v>
      </c>
      <c r="C14" s="1"/>
      <c r="D14" s="1">
        <v>155811</v>
      </c>
      <c r="E14" s="2"/>
      <c r="F14" s="3">
        <v>27500</v>
      </c>
      <c r="G14" s="1">
        <v>27500</v>
      </c>
      <c r="H14" s="4">
        <v>27500</v>
      </c>
      <c r="I14" s="5"/>
      <c r="J14" s="1"/>
      <c r="K14" s="2"/>
    </row>
    <row r="15" spans="1:11" ht="13.5" x14ac:dyDescent="0.25">
      <c r="A15" s="22" t="s">
        <v>29</v>
      </c>
      <c r="B15" s="16" t="s">
        <v>19</v>
      </c>
      <c r="C15" s="23">
        <f>SUM(C16:C18)</f>
        <v>124398390</v>
      </c>
      <c r="D15" s="23">
        <f t="shared" ref="D15:K15" si="2">SUM(D16:D18)</f>
        <v>120361631</v>
      </c>
      <c r="E15" s="34">
        <f t="shared" si="2"/>
        <v>123462967</v>
      </c>
      <c r="F15" s="35">
        <f t="shared" si="2"/>
        <v>85214400</v>
      </c>
      <c r="G15" s="23">
        <f t="shared" si="2"/>
        <v>110378500</v>
      </c>
      <c r="H15" s="36">
        <f t="shared" si="2"/>
        <v>110378500</v>
      </c>
      <c r="I15" s="25">
        <f t="shared" si="2"/>
        <v>75661100</v>
      </c>
      <c r="J15" s="23">
        <f t="shared" si="2"/>
        <v>60687900</v>
      </c>
      <c r="K15" s="34">
        <f t="shared" si="2"/>
        <v>54045700</v>
      </c>
    </row>
    <row r="16" spans="1:11" ht="13.5" x14ac:dyDescent="0.25">
      <c r="A16" s="28" t="s">
        <v>30</v>
      </c>
      <c r="B16" s="16" t="s">
        <v>19</v>
      </c>
      <c r="C16" s="29">
        <v>104961767</v>
      </c>
      <c r="D16" s="29">
        <v>14568772</v>
      </c>
      <c r="E16" s="30">
        <v>63260015</v>
      </c>
      <c r="F16" s="31">
        <v>19529300</v>
      </c>
      <c r="G16" s="29">
        <v>20433900</v>
      </c>
      <c r="H16" s="32">
        <v>20433900</v>
      </c>
      <c r="I16" s="33">
        <v>17425600</v>
      </c>
      <c r="J16" s="29">
        <v>10927700</v>
      </c>
      <c r="K16" s="30">
        <v>11675100</v>
      </c>
    </row>
    <row r="17" spans="1:11" ht="13.5" x14ac:dyDescent="0.25">
      <c r="A17" s="28" t="s">
        <v>31</v>
      </c>
      <c r="B17" s="16" t="s">
        <v>19</v>
      </c>
      <c r="C17" s="29">
        <v>19436623</v>
      </c>
      <c r="D17" s="29">
        <v>105458399</v>
      </c>
      <c r="E17" s="30">
        <v>60124177</v>
      </c>
      <c r="F17" s="31">
        <v>65596500</v>
      </c>
      <c r="G17" s="29">
        <v>89855900</v>
      </c>
      <c r="H17" s="32">
        <v>89855900</v>
      </c>
      <c r="I17" s="33">
        <v>58169700</v>
      </c>
      <c r="J17" s="29">
        <v>49691700</v>
      </c>
      <c r="K17" s="30">
        <v>42299200</v>
      </c>
    </row>
    <row r="18" spans="1:11" ht="13.5" x14ac:dyDescent="0.25">
      <c r="A18" s="28" t="s">
        <v>32</v>
      </c>
      <c r="B18" s="16" t="s">
        <v>19</v>
      </c>
      <c r="C18" s="29"/>
      <c r="D18" s="29">
        <v>334460</v>
      </c>
      <c r="E18" s="30">
        <v>78775</v>
      </c>
      <c r="F18" s="31">
        <v>88600</v>
      </c>
      <c r="G18" s="29">
        <v>88700</v>
      </c>
      <c r="H18" s="32">
        <v>88700</v>
      </c>
      <c r="I18" s="33">
        <v>65800</v>
      </c>
      <c r="J18" s="29">
        <v>68500</v>
      </c>
      <c r="K18" s="30">
        <v>71400</v>
      </c>
    </row>
    <row r="19" spans="1:11" ht="13.5" x14ac:dyDescent="0.25">
      <c r="A19" s="22" t="s">
        <v>33</v>
      </c>
      <c r="B19" s="16" t="s">
        <v>19</v>
      </c>
      <c r="C19" s="23">
        <f>SUM(C20:C23)</f>
        <v>2944711753</v>
      </c>
      <c r="D19" s="23">
        <f t="shared" ref="D19:K19" si="3">SUM(D20:D23)</f>
        <v>3509305346</v>
      </c>
      <c r="E19" s="34">
        <f t="shared" si="3"/>
        <v>3875566964</v>
      </c>
      <c r="F19" s="35">
        <f t="shared" si="3"/>
        <v>3972556600</v>
      </c>
      <c r="G19" s="23">
        <f t="shared" si="3"/>
        <v>4092503000</v>
      </c>
      <c r="H19" s="36">
        <f t="shared" si="3"/>
        <v>4092503000</v>
      </c>
      <c r="I19" s="25">
        <f t="shared" si="3"/>
        <v>4547942000</v>
      </c>
      <c r="J19" s="23">
        <f t="shared" si="3"/>
        <v>4881247100</v>
      </c>
      <c r="K19" s="34">
        <f t="shared" si="3"/>
        <v>5273124200</v>
      </c>
    </row>
    <row r="20" spans="1:11" ht="13.5" x14ac:dyDescent="0.25">
      <c r="A20" s="28" t="s">
        <v>34</v>
      </c>
      <c r="B20" s="16" t="s">
        <v>19</v>
      </c>
      <c r="C20" s="29">
        <v>1630412262</v>
      </c>
      <c r="D20" s="29">
        <v>1683522313</v>
      </c>
      <c r="E20" s="30">
        <v>1886365327</v>
      </c>
      <c r="F20" s="31">
        <v>2233453900</v>
      </c>
      <c r="G20" s="29">
        <v>2374552300</v>
      </c>
      <c r="H20" s="32">
        <v>2374552300</v>
      </c>
      <c r="I20" s="33">
        <v>2626071100</v>
      </c>
      <c r="J20" s="29">
        <v>2841436300</v>
      </c>
      <c r="K20" s="30">
        <v>3096514800</v>
      </c>
    </row>
    <row r="21" spans="1:11" ht="13.5" x14ac:dyDescent="0.25">
      <c r="A21" s="28" t="s">
        <v>35</v>
      </c>
      <c r="B21" s="16" t="s">
        <v>19</v>
      </c>
      <c r="C21" s="29">
        <v>800866516</v>
      </c>
      <c r="D21" s="29">
        <v>1317301414</v>
      </c>
      <c r="E21" s="30">
        <v>1434156346</v>
      </c>
      <c r="F21" s="31">
        <v>1221968900</v>
      </c>
      <c r="G21" s="29">
        <v>1240198600</v>
      </c>
      <c r="H21" s="32">
        <v>1240198600</v>
      </c>
      <c r="I21" s="33">
        <v>1387082300</v>
      </c>
      <c r="J21" s="29">
        <v>1483095400</v>
      </c>
      <c r="K21" s="30">
        <v>1580141500</v>
      </c>
    </row>
    <row r="22" spans="1:11" ht="13.5" x14ac:dyDescent="0.25">
      <c r="A22" s="28" t="s">
        <v>36</v>
      </c>
      <c r="B22" s="16" t="s">
        <v>19</v>
      </c>
      <c r="C22" s="1">
        <v>319336654</v>
      </c>
      <c r="D22" s="1">
        <v>309747745</v>
      </c>
      <c r="E22" s="2">
        <v>349473477</v>
      </c>
      <c r="F22" s="3">
        <v>288771200</v>
      </c>
      <c r="G22" s="1">
        <v>254312400</v>
      </c>
      <c r="H22" s="4">
        <v>254312400</v>
      </c>
      <c r="I22" s="5">
        <v>292822100</v>
      </c>
      <c r="J22" s="1">
        <v>304181200</v>
      </c>
      <c r="K22" s="2">
        <v>331112000</v>
      </c>
    </row>
    <row r="23" spans="1:11" ht="13.5" x14ac:dyDescent="0.25">
      <c r="A23" s="28" t="s">
        <v>37</v>
      </c>
      <c r="B23" s="16" t="s">
        <v>19</v>
      </c>
      <c r="C23" s="29">
        <v>194096321</v>
      </c>
      <c r="D23" s="29">
        <v>198733874</v>
      </c>
      <c r="E23" s="30">
        <v>205571814</v>
      </c>
      <c r="F23" s="31">
        <v>228362600</v>
      </c>
      <c r="G23" s="29">
        <v>223439700</v>
      </c>
      <c r="H23" s="32">
        <v>223439700</v>
      </c>
      <c r="I23" s="33">
        <v>241966500</v>
      </c>
      <c r="J23" s="29">
        <v>252534200</v>
      </c>
      <c r="K23" s="30">
        <v>265355900</v>
      </c>
    </row>
    <row r="24" spans="1:11" ht="13.5" x14ac:dyDescent="0.25">
      <c r="A24" s="22" t="s">
        <v>38</v>
      </c>
      <c r="B24" s="16" t="s">
        <v>39</v>
      </c>
      <c r="C24" s="23">
        <v>389290</v>
      </c>
      <c r="D24" s="23">
        <v>256037</v>
      </c>
      <c r="E24" s="34">
        <v>818197</v>
      </c>
      <c r="F24" s="35">
        <v>9622200</v>
      </c>
      <c r="G24" s="23">
        <v>3682200</v>
      </c>
      <c r="H24" s="36">
        <v>3682200</v>
      </c>
      <c r="I24" s="25">
        <v>9903200</v>
      </c>
      <c r="J24" s="23">
        <v>12470900</v>
      </c>
      <c r="K24" s="34">
        <v>13048400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3765982872</v>
      </c>
      <c r="D25" s="39">
        <f t="shared" ref="D25:K25" si="4">+D5+D9+D15+D19+D24</f>
        <v>4457666492</v>
      </c>
      <c r="E25" s="40">
        <f t="shared" si="4"/>
        <v>4866185921</v>
      </c>
      <c r="F25" s="41">
        <f t="shared" si="4"/>
        <v>5150286900</v>
      </c>
      <c r="G25" s="39">
        <f t="shared" si="4"/>
        <v>5341157100</v>
      </c>
      <c r="H25" s="42">
        <f t="shared" si="4"/>
        <v>5341157100</v>
      </c>
      <c r="I25" s="43">
        <f t="shared" si="4"/>
        <v>5818454800</v>
      </c>
      <c r="J25" s="39">
        <f t="shared" si="4"/>
        <v>6167554600</v>
      </c>
      <c r="K25" s="40">
        <f t="shared" si="4"/>
        <v>6629901300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129872915</v>
      </c>
      <c r="D28" s="23">
        <f t="shared" si="5"/>
        <v>118464594</v>
      </c>
      <c r="E28" s="24">
        <f t="shared" si="5"/>
        <v>190616658</v>
      </c>
      <c r="F28" s="25">
        <f t="shared" si="5"/>
        <v>256897000</v>
      </c>
      <c r="G28" s="23">
        <f t="shared" si="5"/>
        <v>243794800</v>
      </c>
      <c r="H28" s="26">
        <f t="shared" si="5"/>
        <v>243794800</v>
      </c>
      <c r="I28" s="27">
        <f t="shared" si="5"/>
        <v>223892900</v>
      </c>
      <c r="J28" s="23">
        <f t="shared" si="5"/>
        <v>238672400</v>
      </c>
      <c r="K28" s="26">
        <f t="shared" si="5"/>
        <v>272787400</v>
      </c>
    </row>
    <row r="29" spans="1:11" ht="13.5" x14ac:dyDescent="0.25">
      <c r="A29" s="28" t="s">
        <v>20</v>
      </c>
      <c r="B29" s="16" t="s">
        <v>19</v>
      </c>
      <c r="C29" s="29">
        <v>7816223</v>
      </c>
      <c r="D29" s="29">
        <v>8708556</v>
      </c>
      <c r="E29" s="30">
        <v>24545950</v>
      </c>
      <c r="F29" s="31">
        <v>39252700</v>
      </c>
      <c r="G29" s="29">
        <v>43952200</v>
      </c>
      <c r="H29" s="32">
        <v>43952200</v>
      </c>
      <c r="I29" s="33">
        <v>49014500</v>
      </c>
      <c r="J29" s="29">
        <v>50809900</v>
      </c>
      <c r="K29" s="30">
        <v>52919400</v>
      </c>
    </row>
    <row r="30" spans="1:11" ht="13.5" x14ac:dyDescent="0.25">
      <c r="A30" s="28" t="s">
        <v>21</v>
      </c>
      <c r="B30" s="16" t="s">
        <v>19</v>
      </c>
      <c r="C30" s="1">
        <v>118076621</v>
      </c>
      <c r="D30" s="1">
        <v>107779511</v>
      </c>
      <c r="E30" s="2">
        <v>163350567</v>
      </c>
      <c r="F30" s="3">
        <v>217576000</v>
      </c>
      <c r="G30" s="1">
        <v>200225300</v>
      </c>
      <c r="H30" s="4">
        <v>200225300</v>
      </c>
      <c r="I30" s="5">
        <v>174702500</v>
      </c>
      <c r="J30" s="1">
        <v>187678300</v>
      </c>
      <c r="K30" s="2">
        <v>219676100</v>
      </c>
    </row>
    <row r="31" spans="1:11" ht="13.5" x14ac:dyDescent="0.25">
      <c r="A31" s="28" t="s">
        <v>22</v>
      </c>
      <c r="B31" s="16" t="s">
        <v>19</v>
      </c>
      <c r="C31" s="29">
        <v>3980071</v>
      </c>
      <c r="D31" s="29">
        <v>1976527</v>
      </c>
      <c r="E31" s="30">
        <v>2720141</v>
      </c>
      <c r="F31" s="31">
        <v>68300</v>
      </c>
      <c r="G31" s="29">
        <v>-382700</v>
      </c>
      <c r="H31" s="32">
        <v>-382700</v>
      </c>
      <c r="I31" s="33">
        <v>175900</v>
      </c>
      <c r="J31" s="29">
        <v>184200</v>
      </c>
      <c r="K31" s="30">
        <v>191900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480367064</v>
      </c>
      <c r="D32" s="23">
        <f t="shared" si="6"/>
        <v>591475358</v>
      </c>
      <c r="E32" s="34">
        <f t="shared" si="6"/>
        <v>671130998</v>
      </c>
      <c r="F32" s="35">
        <f t="shared" si="6"/>
        <v>618506800</v>
      </c>
      <c r="G32" s="23">
        <f t="shared" si="6"/>
        <v>728319300</v>
      </c>
      <c r="H32" s="36">
        <f t="shared" si="6"/>
        <v>728319300</v>
      </c>
      <c r="I32" s="25">
        <f t="shared" si="6"/>
        <v>699750500</v>
      </c>
      <c r="J32" s="23">
        <f t="shared" si="6"/>
        <v>694519000</v>
      </c>
      <c r="K32" s="34">
        <f t="shared" si="6"/>
        <v>741240800</v>
      </c>
    </row>
    <row r="33" spans="1:11" ht="13.5" x14ac:dyDescent="0.25">
      <c r="A33" s="28" t="s">
        <v>24</v>
      </c>
      <c r="B33" s="16" t="s">
        <v>19</v>
      </c>
      <c r="C33" s="29">
        <v>98970309</v>
      </c>
      <c r="D33" s="29">
        <v>119398746</v>
      </c>
      <c r="E33" s="30">
        <v>132744740</v>
      </c>
      <c r="F33" s="31">
        <v>152465000</v>
      </c>
      <c r="G33" s="29">
        <v>147449200</v>
      </c>
      <c r="H33" s="32">
        <v>147449200</v>
      </c>
      <c r="I33" s="33">
        <v>150173900</v>
      </c>
      <c r="J33" s="29">
        <v>155232800</v>
      </c>
      <c r="K33" s="30">
        <v>160544600</v>
      </c>
    </row>
    <row r="34" spans="1:11" ht="13.5" x14ac:dyDescent="0.25">
      <c r="A34" s="28" t="s">
        <v>25</v>
      </c>
      <c r="B34" s="16" t="s">
        <v>19</v>
      </c>
      <c r="C34" s="29">
        <v>166817840</v>
      </c>
      <c r="D34" s="29">
        <v>189513850</v>
      </c>
      <c r="E34" s="30">
        <v>192297123</v>
      </c>
      <c r="F34" s="31">
        <v>225553000</v>
      </c>
      <c r="G34" s="29">
        <v>221295900</v>
      </c>
      <c r="H34" s="32">
        <v>221295900</v>
      </c>
      <c r="I34" s="33">
        <v>223320200</v>
      </c>
      <c r="J34" s="29">
        <v>234079600</v>
      </c>
      <c r="K34" s="30">
        <v>247994300</v>
      </c>
    </row>
    <row r="35" spans="1:11" ht="13.5" x14ac:dyDescent="0.25">
      <c r="A35" s="28" t="s">
        <v>26</v>
      </c>
      <c r="B35" s="16" t="s">
        <v>19</v>
      </c>
      <c r="C35" s="29">
        <v>181426800</v>
      </c>
      <c r="D35" s="29">
        <v>175133522</v>
      </c>
      <c r="E35" s="30">
        <v>189041838</v>
      </c>
      <c r="F35" s="31">
        <v>204739600</v>
      </c>
      <c r="G35" s="29">
        <v>239488500</v>
      </c>
      <c r="H35" s="32">
        <v>239488500</v>
      </c>
      <c r="I35" s="33">
        <v>224135300</v>
      </c>
      <c r="J35" s="29">
        <v>233504000</v>
      </c>
      <c r="K35" s="30">
        <v>242654000</v>
      </c>
    </row>
    <row r="36" spans="1:11" ht="13.5" x14ac:dyDescent="0.25">
      <c r="A36" s="28" t="s">
        <v>27</v>
      </c>
      <c r="B36" s="16" t="s">
        <v>19</v>
      </c>
      <c r="C36" s="29">
        <v>31128489</v>
      </c>
      <c r="D36" s="29">
        <v>104630994</v>
      </c>
      <c r="E36" s="30">
        <v>152566980</v>
      </c>
      <c r="F36" s="31">
        <v>29963700</v>
      </c>
      <c r="G36" s="29">
        <v>113577500</v>
      </c>
      <c r="H36" s="32">
        <v>113577500</v>
      </c>
      <c r="I36" s="33">
        <v>94938900</v>
      </c>
      <c r="J36" s="29">
        <v>64181400</v>
      </c>
      <c r="K36" s="30">
        <v>82166500</v>
      </c>
    </row>
    <row r="37" spans="1:11" ht="13.5" x14ac:dyDescent="0.25">
      <c r="A37" s="28" t="s">
        <v>28</v>
      </c>
      <c r="B37" s="16" t="s">
        <v>19</v>
      </c>
      <c r="C37" s="1">
        <v>2023626</v>
      </c>
      <c r="D37" s="1">
        <v>2798246</v>
      </c>
      <c r="E37" s="2">
        <v>4480317</v>
      </c>
      <c r="F37" s="3">
        <v>5785500</v>
      </c>
      <c r="G37" s="1">
        <v>6508200</v>
      </c>
      <c r="H37" s="4">
        <v>6508200</v>
      </c>
      <c r="I37" s="5">
        <v>7182200</v>
      </c>
      <c r="J37" s="1">
        <v>7521200</v>
      </c>
      <c r="K37" s="2">
        <v>7881400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496285460</v>
      </c>
      <c r="D38" s="23">
        <f t="shared" si="7"/>
        <v>330607090</v>
      </c>
      <c r="E38" s="34">
        <f t="shared" si="7"/>
        <v>356248197</v>
      </c>
      <c r="F38" s="35">
        <f t="shared" si="7"/>
        <v>406304100</v>
      </c>
      <c r="G38" s="23">
        <f t="shared" si="7"/>
        <v>414865100</v>
      </c>
      <c r="H38" s="36">
        <f t="shared" si="7"/>
        <v>414865100</v>
      </c>
      <c r="I38" s="25">
        <f t="shared" si="7"/>
        <v>420651100</v>
      </c>
      <c r="J38" s="23">
        <f t="shared" si="7"/>
        <v>435544700</v>
      </c>
      <c r="K38" s="34">
        <f t="shared" si="7"/>
        <v>441140100</v>
      </c>
    </row>
    <row r="39" spans="1:11" ht="13.5" x14ac:dyDescent="0.25">
      <c r="A39" s="28" t="s">
        <v>30</v>
      </c>
      <c r="B39" s="16" t="s">
        <v>19</v>
      </c>
      <c r="C39" s="29">
        <v>249294291</v>
      </c>
      <c r="D39" s="29">
        <v>84784634</v>
      </c>
      <c r="E39" s="30">
        <v>88889426</v>
      </c>
      <c r="F39" s="31">
        <v>105936200</v>
      </c>
      <c r="G39" s="29">
        <v>97801500</v>
      </c>
      <c r="H39" s="32">
        <v>97801500</v>
      </c>
      <c r="I39" s="33">
        <v>107984300</v>
      </c>
      <c r="J39" s="29">
        <v>109223900</v>
      </c>
      <c r="K39" s="30">
        <v>113281900</v>
      </c>
    </row>
    <row r="40" spans="1:11" ht="13.5" x14ac:dyDescent="0.25">
      <c r="A40" s="28" t="s">
        <v>31</v>
      </c>
      <c r="B40" s="16" t="s">
        <v>19</v>
      </c>
      <c r="C40" s="29">
        <v>237411379</v>
      </c>
      <c r="D40" s="29">
        <v>237226133</v>
      </c>
      <c r="E40" s="30">
        <v>259918133</v>
      </c>
      <c r="F40" s="31">
        <v>291821500</v>
      </c>
      <c r="G40" s="29">
        <v>309444800</v>
      </c>
      <c r="H40" s="32">
        <v>309444800</v>
      </c>
      <c r="I40" s="33">
        <v>304387800</v>
      </c>
      <c r="J40" s="29">
        <v>317650200</v>
      </c>
      <c r="K40" s="30">
        <v>318893800</v>
      </c>
    </row>
    <row r="41" spans="1:11" ht="13.5" x14ac:dyDescent="0.25">
      <c r="A41" s="28" t="s">
        <v>32</v>
      </c>
      <c r="B41" s="16" t="s">
        <v>19</v>
      </c>
      <c r="C41" s="29">
        <v>9579790</v>
      </c>
      <c r="D41" s="29">
        <v>8596323</v>
      </c>
      <c r="E41" s="30">
        <v>7440638</v>
      </c>
      <c r="F41" s="31">
        <v>8546400</v>
      </c>
      <c r="G41" s="29">
        <v>7618800</v>
      </c>
      <c r="H41" s="32">
        <v>7618800</v>
      </c>
      <c r="I41" s="33">
        <v>8279000</v>
      </c>
      <c r="J41" s="29">
        <v>8670600</v>
      </c>
      <c r="K41" s="30">
        <v>8964400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2521655076</v>
      </c>
      <c r="D42" s="23">
        <f t="shared" si="8"/>
        <v>3171391399</v>
      </c>
      <c r="E42" s="34">
        <f t="shared" si="8"/>
        <v>3527734904</v>
      </c>
      <c r="F42" s="35">
        <f t="shared" si="8"/>
        <v>3630080200</v>
      </c>
      <c r="G42" s="23">
        <f t="shared" si="8"/>
        <v>3870811500</v>
      </c>
      <c r="H42" s="36">
        <f t="shared" si="8"/>
        <v>3870811500</v>
      </c>
      <c r="I42" s="25">
        <f t="shared" si="8"/>
        <v>4212323900</v>
      </c>
      <c r="J42" s="23">
        <f t="shared" si="8"/>
        <v>4548940900</v>
      </c>
      <c r="K42" s="34">
        <f t="shared" si="8"/>
        <v>4897628200</v>
      </c>
    </row>
    <row r="43" spans="1:11" ht="13.5" x14ac:dyDescent="0.25">
      <c r="A43" s="28" t="s">
        <v>34</v>
      </c>
      <c r="B43" s="16" t="s">
        <v>19</v>
      </c>
      <c r="C43" s="29">
        <v>1432393655</v>
      </c>
      <c r="D43" s="29">
        <v>1555164717</v>
      </c>
      <c r="E43" s="30">
        <v>1697256432</v>
      </c>
      <c r="F43" s="31">
        <v>1931199000</v>
      </c>
      <c r="G43" s="29">
        <v>2137372500</v>
      </c>
      <c r="H43" s="32">
        <v>2137372500</v>
      </c>
      <c r="I43" s="33">
        <v>2373236500</v>
      </c>
      <c r="J43" s="29">
        <v>2571050900</v>
      </c>
      <c r="K43" s="30">
        <v>2786835800</v>
      </c>
    </row>
    <row r="44" spans="1:11" ht="13.5" x14ac:dyDescent="0.25">
      <c r="A44" s="28" t="s">
        <v>35</v>
      </c>
      <c r="B44" s="16" t="s">
        <v>19</v>
      </c>
      <c r="C44" s="29">
        <v>665668091</v>
      </c>
      <c r="D44" s="29">
        <v>1143517615</v>
      </c>
      <c r="E44" s="30">
        <v>1373068426</v>
      </c>
      <c r="F44" s="31">
        <v>1158368500</v>
      </c>
      <c r="G44" s="29">
        <v>1191438900</v>
      </c>
      <c r="H44" s="32">
        <v>1191438900</v>
      </c>
      <c r="I44" s="33">
        <v>1279646700</v>
      </c>
      <c r="J44" s="29">
        <v>1387927300</v>
      </c>
      <c r="K44" s="30">
        <v>1484956600</v>
      </c>
    </row>
    <row r="45" spans="1:11" ht="13.5" x14ac:dyDescent="0.25">
      <c r="A45" s="28" t="s">
        <v>36</v>
      </c>
      <c r="B45" s="16" t="s">
        <v>19</v>
      </c>
      <c r="C45" s="1">
        <v>275383478</v>
      </c>
      <c r="D45" s="1">
        <v>303877293</v>
      </c>
      <c r="E45" s="2">
        <v>286526138</v>
      </c>
      <c r="F45" s="3">
        <v>332291300</v>
      </c>
      <c r="G45" s="1">
        <v>328593500</v>
      </c>
      <c r="H45" s="4">
        <v>328593500</v>
      </c>
      <c r="I45" s="5">
        <v>347627800</v>
      </c>
      <c r="J45" s="1">
        <v>368278200</v>
      </c>
      <c r="K45" s="2">
        <v>394244100</v>
      </c>
    </row>
    <row r="46" spans="1:11" ht="13.5" x14ac:dyDescent="0.25">
      <c r="A46" s="28" t="s">
        <v>37</v>
      </c>
      <c r="B46" s="16" t="s">
        <v>19</v>
      </c>
      <c r="C46" s="29">
        <v>148209852</v>
      </c>
      <c r="D46" s="29">
        <v>168831774</v>
      </c>
      <c r="E46" s="30">
        <v>170883908</v>
      </c>
      <c r="F46" s="31">
        <v>208221400</v>
      </c>
      <c r="G46" s="29">
        <v>213406600</v>
      </c>
      <c r="H46" s="32">
        <v>213406600</v>
      </c>
      <c r="I46" s="33">
        <v>211812900</v>
      </c>
      <c r="J46" s="29">
        <v>221684500</v>
      </c>
      <c r="K46" s="30">
        <v>231591700</v>
      </c>
    </row>
    <row r="47" spans="1:11" ht="13.5" x14ac:dyDescent="0.25">
      <c r="A47" s="22" t="s">
        <v>38</v>
      </c>
      <c r="B47" s="16" t="s">
        <v>39</v>
      </c>
      <c r="C47" s="23">
        <v>6392526</v>
      </c>
      <c r="D47" s="23">
        <v>12372165</v>
      </c>
      <c r="E47" s="34">
        <v>27857026</v>
      </c>
      <c r="F47" s="35">
        <v>25235500</v>
      </c>
      <c r="G47" s="23">
        <v>28236500</v>
      </c>
      <c r="H47" s="36">
        <v>28236500</v>
      </c>
      <c r="I47" s="25">
        <v>33299900</v>
      </c>
      <c r="J47" s="23">
        <v>34842300</v>
      </c>
      <c r="K47" s="34">
        <v>36347000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3634573041</v>
      </c>
      <c r="D48" s="39">
        <f t="shared" si="9"/>
        <v>4224310606</v>
      </c>
      <c r="E48" s="40">
        <f t="shared" si="9"/>
        <v>4773587783</v>
      </c>
      <c r="F48" s="41">
        <f t="shared" si="9"/>
        <v>4937023600</v>
      </c>
      <c r="G48" s="39">
        <f t="shared" si="9"/>
        <v>5286027200</v>
      </c>
      <c r="H48" s="42">
        <f t="shared" si="9"/>
        <v>5286027200</v>
      </c>
      <c r="I48" s="43">
        <f t="shared" si="9"/>
        <v>5589918300</v>
      </c>
      <c r="J48" s="39">
        <f t="shared" si="9"/>
        <v>5952519300</v>
      </c>
      <c r="K48" s="40">
        <f t="shared" si="9"/>
        <v>6389143500</v>
      </c>
    </row>
    <row r="49" spans="1:11" ht="13.5" x14ac:dyDescent="0.25">
      <c r="A49" s="46" t="s">
        <v>65</v>
      </c>
      <c r="B49" s="47"/>
      <c r="C49" s="48">
        <f>+C25-C48</f>
        <v>131409831</v>
      </c>
      <c r="D49" s="48">
        <f t="shared" ref="D49:K49" si="10">+D25-D48</f>
        <v>233355886</v>
      </c>
      <c r="E49" s="49">
        <f t="shared" si="10"/>
        <v>92598138</v>
      </c>
      <c r="F49" s="50">
        <f t="shared" si="10"/>
        <v>213263300</v>
      </c>
      <c r="G49" s="48">
        <f t="shared" si="10"/>
        <v>55129900</v>
      </c>
      <c r="H49" s="51">
        <f t="shared" si="10"/>
        <v>55129900</v>
      </c>
      <c r="I49" s="52">
        <f t="shared" si="10"/>
        <v>228536500</v>
      </c>
      <c r="J49" s="48">
        <f t="shared" si="10"/>
        <v>215035300</v>
      </c>
      <c r="K49" s="49">
        <f t="shared" si="10"/>
        <v>240757800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2695118941</v>
      </c>
      <c r="D5" s="23">
        <f t="shared" ref="D5:K5" si="0">SUM(D6:D8)</f>
        <v>2537432252</v>
      </c>
      <c r="E5" s="24">
        <f t="shared" si="0"/>
        <v>2849468921</v>
      </c>
      <c r="F5" s="25">
        <f t="shared" si="0"/>
        <v>2976908330</v>
      </c>
      <c r="G5" s="23">
        <f t="shared" si="0"/>
        <v>2944939482</v>
      </c>
      <c r="H5" s="26">
        <f t="shared" si="0"/>
        <v>2944939482</v>
      </c>
      <c r="I5" s="27">
        <f t="shared" si="0"/>
        <v>2162881941</v>
      </c>
      <c r="J5" s="23">
        <f t="shared" si="0"/>
        <v>2266639285</v>
      </c>
      <c r="K5" s="26">
        <f t="shared" si="0"/>
        <v>2374214210</v>
      </c>
    </row>
    <row r="6" spans="1:11" ht="13.5" x14ac:dyDescent="0.25">
      <c r="A6" s="28" t="s">
        <v>20</v>
      </c>
      <c r="B6" s="16" t="s">
        <v>19</v>
      </c>
      <c r="C6" s="29"/>
      <c r="D6" s="29"/>
      <c r="E6" s="30">
        <v>974235</v>
      </c>
      <c r="F6" s="31">
        <v>2164</v>
      </c>
      <c r="G6" s="29">
        <v>2164</v>
      </c>
      <c r="H6" s="32">
        <v>2164</v>
      </c>
      <c r="I6" s="33">
        <v>2272</v>
      </c>
      <c r="J6" s="29">
        <v>2384</v>
      </c>
      <c r="K6" s="30">
        <v>2528</v>
      </c>
    </row>
    <row r="7" spans="1:11" ht="13.5" x14ac:dyDescent="0.25">
      <c r="A7" s="28" t="s">
        <v>21</v>
      </c>
      <c r="B7" s="16" t="s">
        <v>19</v>
      </c>
      <c r="C7" s="1">
        <v>2695118941</v>
      </c>
      <c r="D7" s="1">
        <v>2537432252</v>
      </c>
      <c r="E7" s="2">
        <v>2848494686</v>
      </c>
      <c r="F7" s="3">
        <v>2976905625</v>
      </c>
      <c r="G7" s="1">
        <v>2944936777</v>
      </c>
      <c r="H7" s="4">
        <v>2944936777</v>
      </c>
      <c r="I7" s="5">
        <v>2162879101</v>
      </c>
      <c r="J7" s="1">
        <v>2266636305</v>
      </c>
      <c r="K7" s="2">
        <v>2374211050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>
        <v>541</v>
      </c>
      <c r="G8" s="29">
        <v>541</v>
      </c>
      <c r="H8" s="32">
        <v>541</v>
      </c>
      <c r="I8" s="33">
        <v>568</v>
      </c>
      <c r="J8" s="29">
        <v>596</v>
      </c>
      <c r="K8" s="30">
        <v>632</v>
      </c>
    </row>
    <row r="9" spans="1:11" ht="13.5" x14ac:dyDescent="0.25">
      <c r="A9" s="22" t="s">
        <v>23</v>
      </c>
      <c r="B9" s="16" t="s">
        <v>19</v>
      </c>
      <c r="C9" s="23">
        <f>SUM(C10:C14)</f>
        <v>15434548</v>
      </c>
      <c r="D9" s="23">
        <f t="shared" ref="D9:K9" si="1">SUM(D10:D14)</f>
        <v>28573824</v>
      </c>
      <c r="E9" s="34">
        <f t="shared" si="1"/>
        <v>26735798</v>
      </c>
      <c r="F9" s="35">
        <f t="shared" si="1"/>
        <v>6433817</v>
      </c>
      <c r="G9" s="23">
        <f t="shared" si="1"/>
        <v>3235380</v>
      </c>
      <c r="H9" s="36">
        <f t="shared" si="1"/>
        <v>3235380</v>
      </c>
      <c r="I9" s="25">
        <f t="shared" si="1"/>
        <v>58796064</v>
      </c>
      <c r="J9" s="23">
        <f t="shared" si="1"/>
        <v>63195268</v>
      </c>
      <c r="K9" s="34">
        <f t="shared" si="1"/>
        <v>54329529</v>
      </c>
    </row>
    <row r="10" spans="1:11" ht="13.5" x14ac:dyDescent="0.25">
      <c r="A10" s="28" t="s">
        <v>24</v>
      </c>
      <c r="B10" s="16" t="s">
        <v>19</v>
      </c>
      <c r="C10" s="29">
        <v>7464963</v>
      </c>
      <c r="D10" s="29">
        <v>1969290</v>
      </c>
      <c r="E10" s="30">
        <v>1959242</v>
      </c>
      <c r="F10" s="31">
        <v>2273974</v>
      </c>
      <c r="G10" s="29">
        <v>2256938</v>
      </c>
      <c r="H10" s="32">
        <v>2256938</v>
      </c>
      <c r="I10" s="33">
        <v>3169785</v>
      </c>
      <c r="J10" s="29">
        <v>2488270</v>
      </c>
      <c r="K10" s="30">
        <v>2637569</v>
      </c>
    </row>
    <row r="11" spans="1:11" ht="13.5" x14ac:dyDescent="0.25">
      <c r="A11" s="28" t="s">
        <v>25</v>
      </c>
      <c r="B11" s="16" t="s">
        <v>19</v>
      </c>
      <c r="C11" s="29">
        <v>5724093</v>
      </c>
      <c r="D11" s="29">
        <v>24525274</v>
      </c>
      <c r="E11" s="30">
        <v>14252250</v>
      </c>
      <c r="F11" s="31">
        <v>3632802</v>
      </c>
      <c r="G11" s="29">
        <v>3000698</v>
      </c>
      <c r="H11" s="32">
        <v>3000698</v>
      </c>
      <c r="I11" s="33">
        <v>52283976</v>
      </c>
      <c r="J11" s="29">
        <v>57197585</v>
      </c>
      <c r="K11" s="30">
        <v>47971979</v>
      </c>
    </row>
    <row r="12" spans="1:11" ht="13.5" x14ac:dyDescent="0.25">
      <c r="A12" s="28" t="s">
        <v>26</v>
      </c>
      <c r="B12" s="16" t="s">
        <v>19</v>
      </c>
      <c r="C12" s="29">
        <v>1123692</v>
      </c>
      <c r="D12" s="29">
        <v>1003561</v>
      </c>
      <c r="E12" s="30">
        <v>220866</v>
      </c>
      <c r="F12" s="31">
        <v>259247</v>
      </c>
      <c r="G12" s="29">
        <v>130747</v>
      </c>
      <c r="H12" s="32">
        <v>130747</v>
      </c>
      <c r="I12" s="33">
        <v>132531</v>
      </c>
      <c r="J12" s="29">
        <v>139157</v>
      </c>
      <c r="K12" s="30">
        <v>147507</v>
      </c>
    </row>
    <row r="13" spans="1:11" ht="13.5" x14ac:dyDescent="0.25">
      <c r="A13" s="28" t="s">
        <v>27</v>
      </c>
      <c r="B13" s="16" t="s">
        <v>19</v>
      </c>
      <c r="C13" s="29">
        <v>1121800</v>
      </c>
      <c r="D13" s="29">
        <v>1075699</v>
      </c>
      <c r="E13" s="30">
        <v>10303440</v>
      </c>
      <c r="F13" s="31">
        <v>266171</v>
      </c>
      <c r="G13" s="29">
        <v>-2154626</v>
      </c>
      <c r="H13" s="32">
        <v>-2154626</v>
      </c>
      <c r="I13" s="33">
        <v>3208068</v>
      </c>
      <c r="J13" s="29">
        <v>3368468</v>
      </c>
      <c r="K13" s="30">
        <v>3570578</v>
      </c>
    </row>
    <row r="14" spans="1:11" ht="13.5" x14ac:dyDescent="0.25">
      <c r="A14" s="28" t="s">
        <v>28</v>
      </c>
      <c r="B14" s="16" t="s">
        <v>19</v>
      </c>
      <c r="C14" s="1"/>
      <c r="D14" s="1"/>
      <c r="E14" s="2"/>
      <c r="F14" s="3">
        <v>1623</v>
      </c>
      <c r="G14" s="1">
        <v>1623</v>
      </c>
      <c r="H14" s="4">
        <v>1623</v>
      </c>
      <c r="I14" s="5">
        <v>1704</v>
      </c>
      <c r="J14" s="1">
        <v>1788</v>
      </c>
      <c r="K14" s="2">
        <v>1896</v>
      </c>
    </row>
    <row r="15" spans="1:11" ht="13.5" x14ac:dyDescent="0.25">
      <c r="A15" s="22" t="s">
        <v>29</v>
      </c>
      <c r="B15" s="16" t="s">
        <v>19</v>
      </c>
      <c r="C15" s="23">
        <f>SUM(C16:C18)</f>
        <v>122840064</v>
      </c>
      <c r="D15" s="23">
        <f t="shared" ref="D15:K15" si="2">SUM(D16:D18)</f>
        <v>268515452</v>
      </c>
      <c r="E15" s="34">
        <f t="shared" si="2"/>
        <v>134461035</v>
      </c>
      <c r="F15" s="35">
        <f t="shared" si="2"/>
        <v>114859276</v>
      </c>
      <c r="G15" s="23">
        <f t="shared" si="2"/>
        <v>114168895</v>
      </c>
      <c r="H15" s="36">
        <f t="shared" si="2"/>
        <v>114168895</v>
      </c>
      <c r="I15" s="25">
        <f t="shared" si="2"/>
        <v>672567928</v>
      </c>
      <c r="J15" s="23">
        <f t="shared" si="2"/>
        <v>553015233</v>
      </c>
      <c r="K15" s="34">
        <f t="shared" si="2"/>
        <v>589965738</v>
      </c>
    </row>
    <row r="16" spans="1:11" ht="13.5" x14ac:dyDescent="0.25">
      <c r="A16" s="28" t="s">
        <v>30</v>
      </c>
      <c r="B16" s="16" t="s">
        <v>19</v>
      </c>
      <c r="C16" s="29">
        <v>64014562</v>
      </c>
      <c r="D16" s="29">
        <v>211487069</v>
      </c>
      <c r="E16" s="30">
        <v>53088480</v>
      </c>
      <c r="F16" s="31">
        <v>29091796</v>
      </c>
      <c r="G16" s="29">
        <v>30225611</v>
      </c>
      <c r="H16" s="32">
        <v>30225611</v>
      </c>
      <c r="I16" s="33">
        <v>71605681</v>
      </c>
      <c r="J16" s="29">
        <v>72835722</v>
      </c>
      <c r="K16" s="30">
        <v>78227464</v>
      </c>
    </row>
    <row r="17" spans="1:11" ht="13.5" x14ac:dyDescent="0.25">
      <c r="A17" s="28" t="s">
        <v>31</v>
      </c>
      <c r="B17" s="16" t="s">
        <v>19</v>
      </c>
      <c r="C17" s="29">
        <v>58825324</v>
      </c>
      <c r="D17" s="29">
        <v>56728383</v>
      </c>
      <c r="E17" s="30">
        <v>83111874</v>
      </c>
      <c r="F17" s="31">
        <v>84045808</v>
      </c>
      <c r="G17" s="29">
        <v>83521612</v>
      </c>
      <c r="H17" s="32">
        <v>83521612</v>
      </c>
      <c r="I17" s="33">
        <v>591038913</v>
      </c>
      <c r="J17" s="29">
        <v>464026304</v>
      </c>
      <c r="K17" s="30">
        <v>479155932</v>
      </c>
    </row>
    <row r="18" spans="1:11" ht="13.5" x14ac:dyDescent="0.25">
      <c r="A18" s="28" t="s">
        <v>32</v>
      </c>
      <c r="B18" s="16" t="s">
        <v>19</v>
      </c>
      <c r="C18" s="29">
        <v>178</v>
      </c>
      <c r="D18" s="29">
        <v>300000</v>
      </c>
      <c r="E18" s="30">
        <v>-1739319</v>
      </c>
      <c r="F18" s="31">
        <v>1721672</v>
      </c>
      <c r="G18" s="29">
        <v>421672</v>
      </c>
      <c r="H18" s="32">
        <v>421672</v>
      </c>
      <c r="I18" s="33">
        <v>9923334</v>
      </c>
      <c r="J18" s="29">
        <v>16153207</v>
      </c>
      <c r="K18" s="30">
        <v>32582342</v>
      </c>
    </row>
    <row r="19" spans="1:11" ht="13.5" x14ac:dyDescent="0.25">
      <c r="A19" s="22" t="s">
        <v>33</v>
      </c>
      <c r="B19" s="16" t="s">
        <v>19</v>
      </c>
      <c r="C19" s="23">
        <f>SUM(C20:C23)</f>
        <v>1589749993</v>
      </c>
      <c r="D19" s="23">
        <f t="shared" ref="D19:K19" si="3">SUM(D20:D23)</f>
        <v>1851506249</v>
      </c>
      <c r="E19" s="34">
        <f t="shared" si="3"/>
        <v>1771838691</v>
      </c>
      <c r="F19" s="35">
        <f t="shared" si="3"/>
        <v>2552205442</v>
      </c>
      <c r="G19" s="23">
        <f t="shared" si="3"/>
        <v>2553026668</v>
      </c>
      <c r="H19" s="36">
        <f t="shared" si="3"/>
        <v>2553026668</v>
      </c>
      <c r="I19" s="25">
        <f t="shared" si="3"/>
        <v>3116623148</v>
      </c>
      <c r="J19" s="23">
        <f t="shared" si="3"/>
        <v>3496136071</v>
      </c>
      <c r="K19" s="34">
        <f t="shared" si="3"/>
        <v>3979869164</v>
      </c>
    </row>
    <row r="20" spans="1:11" ht="13.5" x14ac:dyDescent="0.25">
      <c r="A20" s="28" t="s">
        <v>34</v>
      </c>
      <c r="B20" s="16" t="s">
        <v>19</v>
      </c>
      <c r="C20" s="29">
        <v>1051643678</v>
      </c>
      <c r="D20" s="29">
        <v>1229909720</v>
      </c>
      <c r="E20" s="30">
        <v>1189248045</v>
      </c>
      <c r="F20" s="31">
        <v>1871879774</v>
      </c>
      <c r="G20" s="29">
        <v>1872701006</v>
      </c>
      <c r="H20" s="32">
        <v>1872701006</v>
      </c>
      <c r="I20" s="33">
        <v>2052223355</v>
      </c>
      <c r="J20" s="29">
        <v>2306989433</v>
      </c>
      <c r="K20" s="30">
        <v>2607381171</v>
      </c>
    </row>
    <row r="21" spans="1:11" ht="13.5" x14ac:dyDescent="0.25">
      <c r="A21" s="28" t="s">
        <v>35</v>
      </c>
      <c r="B21" s="16" t="s">
        <v>19</v>
      </c>
      <c r="C21" s="29">
        <v>240659052</v>
      </c>
      <c r="D21" s="29">
        <v>288553039</v>
      </c>
      <c r="E21" s="30">
        <v>264634372</v>
      </c>
      <c r="F21" s="31">
        <v>373505118</v>
      </c>
      <c r="G21" s="29">
        <v>373505118</v>
      </c>
      <c r="H21" s="32">
        <v>373505118</v>
      </c>
      <c r="I21" s="33">
        <v>669462264</v>
      </c>
      <c r="J21" s="29">
        <v>657333913</v>
      </c>
      <c r="K21" s="30">
        <v>718326827</v>
      </c>
    </row>
    <row r="22" spans="1:11" ht="13.5" x14ac:dyDescent="0.25">
      <c r="A22" s="28" t="s">
        <v>36</v>
      </c>
      <c r="B22" s="16" t="s">
        <v>19</v>
      </c>
      <c r="C22" s="1">
        <v>161135307</v>
      </c>
      <c r="D22" s="1">
        <v>163186774</v>
      </c>
      <c r="E22" s="2">
        <v>156210028</v>
      </c>
      <c r="F22" s="3">
        <v>156248663</v>
      </c>
      <c r="G22" s="1">
        <v>156248657</v>
      </c>
      <c r="H22" s="4">
        <v>156248657</v>
      </c>
      <c r="I22" s="5">
        <v>214039272</v>
      </c>
      <c r="J22" s="1">
        <v>329319995</v>
      </c>
      <c r="K22" s="2">
        <v>439748615</v>
      </c>
    </row>
    <row r="23" spans="1:11" ht="13.5" x14ac:dyDescent="0.25">
      <c r="A23" s="28" t="s">
        <v>37</v>
      </c>
      <c r="B23" s="16" t="s">
        <v>19</v>
      </c>
      <c r="C23" s="29">
        <v>136311956</v>
      </c>
      <c r="D23" s="29">
        <v>169856716</v>
      </c>
      <c r="E23" s="30">
        <v>161746246</v>
      </c>
      <c r="F23" s="31">
        <v>150571887</v>
      </c>
      <c r="G23" s="29">
        <v>150571887</v>
      </c>
      <c r="H23" s="32">
        <v>150571887</v>
      </c>
      <c r="I23" s="33">
        <v>180898257</v>
      </c>
      <c r="J23" s="29">
        <v>202492730</v>
      </c>
      <c r="K23" s="30">
        <v>214412551</v>
      </c>
    </row>
    <row r="24" spans="1:11" ht="13.5" x14ac:dyDescent="0.25">
      <c r="A24" s="22" t="s">
        <v>38</v>
      </c>
      <c r="B24" s="16" t="s">
        <v>39</v>
      </c>
      <c r="C24" s="23"/>
      <c r="D24" s="23"/>
      <c r="E24" s="34">
        <v>61612</v>
      </c>
      <c r="F24" s="35"/>
      <c r="G24" s="23"/>
      <c r="H24" s="36"/>
      <c r="I24" s="25"/>
      <c r="J24" s="23"/>
      <c r="K24" s="34"/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4423143546</v>
      </c>
      <c r="D25" s="39">
        <f t="shared" ref="D25:K25" si="4">+D5+D9+D15+D19+D24</f>
        <v>4686027777</v>
      </c>
      <c r="E25" s="40">
        <f t="shared" si="4"/>
        <v>4782566057</v>
      </c>
      <c r="F25" s="41">
        <f t="shared" si="4"/>
        <v>5650406865</v>
      </c>
      <c r="G25" s="39">
        <f t="shared" si="4"/>
        <v>5615370425</v>
      </c>
      <c r="H25" s="42">
        <f t="shared" si="4"/>
        <v>5615370425</v>
      </c>
      <c r="I25" s="43">
        <f t="shared" si="4"/>
        <v>6010869081</v>
      </c>
      <c r="J25" s="39">
        <f t="shared" si="4"/>
        <v>6378985857</v>
      </c>
      <c r="K25" s="40">
        <f t="shared" si="4"/>
        <v>6998378641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1156314060</v>
      </c>
      <c r="D28" s="23">
        <f t="shared" si="5"/>
        <v>1387521596</v>
      </c>
      <c r="E28" s="24">
        <f t="shared" si="5"/>
        <v>1436510373</v>
      </c>
      <c r="F28" s="25">
        <f t="shared" si="5"/>
        <v>1123339021</v>
      </c>
      <c r="G28" s="23">
        <f t="shared" si="5"/>
        <v>1251334054</v>
      </c>
      <c r="H28" s="26">
        <f t="shared" si="5"/>
        <v>1251334054</v>
      </c>
      <c r="I28" s="27">
        <f t="shared" si="5"/>
        <v>1319842965</v>
      </c>
      <c r="J28" s="23">
        <f t="shared" si="5"/>
        <v>1403769031</v>
      </c>
      <c r="K28" s="26">
        <f t="shared" si="5"/>
        <v>1493439715</v>
      </c>
    </row>
    <row r="29" spans="1:11" ht="13.5" x14ac:dyDescent="0.25">
      <c r="A29" s="28" t="s">
        <v>20</v>
      </c>
      <c r="B29" s="16" t="s">
        <v>19</v>
      </c>
      <c r="C29" s="29">
        <v>292964474</v>
      </c>
      <c r="D29" s="29">
        <v>344003240</v>
      </c>
      <c r="E29" s="30">
        <v>442923376</v>
      </c>
      <c r="F29" s="31">
        <v>147320500</v>
      </c>
      <c r="G29" s="29">
        <v>258071499</v>
      </c>
      <c r="H29" s="32">
        <v>258071499</v>
      </c>
      <c r="I29" s="33">
        <v>163210321</v>
      </c>
      <c r="J29" s="29">
        <v>171603882</v>
      </c>
      <c r="K29" s="30">
        <v>180638857</v>
      </c>
    </row>
    <row r="30" spans="1:11" ht="13.5" x14ac:dyDescent="0.25">
      <c r="A30" s="28" t="s">
        <v>21</v>
      </c>
      <c r="B30" s="16" t="s">
        <v>19</v>
      </c>
      <c r="C30" s="1">
        <v>852950134</v>
      </c>
      <c r="D30" s="1">
        <v>1032263624</v>
      </c>
      <c r="E30" s="2">
        <v>981938246</v>
      </c>
      <c r="F30" s="3">
        <v>959786261</v>
      </c>
      <c r="G30" s="1">
        <v>976217744</v>
      </c>
      <c r="H30" s="4">
        <v>976217744</v>
      </c>
      <c r="I30" s="5">
        <v>1138076183</v>
      </c>
      <c r="J30" s="1">
        <v>1212593736</v>
      </c>
      <c r="K30" s="2">
        <v>1292178459</v>
      </c>
    </row>
    <row r="31" spans="1:11" ht="13.5" x14ac:dyDescent="0.25">
      <c r="A31" s="28" t="s">
        <v>22</v>
      </c>
      <c r="B31" s="16" t="s">
        <v>19</v>
      </c>
      <c r="C31" s="29">
        <v>10399452</v>
      </c>
      <c r="D31" s="29">
        <v>11254732</v>
      </c>
      <c r="E31" s="30">
        <v>11648751</v>
      </c>
      <c r="F31" s="31">
        <v>16232260</v>
      </c>
      <c r="G31" s="29">
        <v>17044811</v>
      </c>
      <c r="H31" s="32">
        <v>17044811</v>
      </c>
      <c r="I31" s="33">
        <v>18556461</v>
      </c>
      <c r="J31" s="29">
        <v>19571413</v>
      </c>
      <c r="K31" s="30">
        <v>20622399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440120319</v>
      </c>
      <c r="D32" s="23">
        <f t="shared" si="6"/>
        <v>414436675</v>
      </c>
      <c r="E32" s="34">
        <f t="shared" si="6"/>
        <v>407819717</v>
      </c>
      <c r="F32" s="35">
        <f t="shared" si="6"/>
        <v>367273733</v>
      </c>
      <c r="G32" s="23">
        <f t="shared" si="6"/>
        <v>387374275</v>
      </c>
      <c r="H32" s="36">
        <f t="shared" si="6"/>
        <v>387374275</v>
      </c>
      <c r="I32" s="25">
        <f t="shared" si="6"/>
        <v>435919261</v>
      </c>
      <c r="J32" s="23">
        <f t="shared" si="6"/>
        <v>493244500</v>
      </c>
      <c r="K32" s="34">
        <f t="shared" si="6"/>
        <v>511208399</v>
      </c>
    </row>
    <row r="33" spans="1:11" ht="13.5" x14ac:dyDescent="0.25">
      <c r="A33" s="28" t="s">
        <v>24</v>
      </c>
      <c r="B33" s="16" t="s">
        <v>19</v>
      </c>
      <c r="C33" s="29">
        <v>67073556</v>
      </c>
      <c r="D33" s="29">
        <v>66744361</v>
      </c>
      <c r="E33" s="30">
        <v>64667958</v>
      </c>
      <c r="F33" s="31">
        <v>86966465</v>
      </c>
      <c r="G33" s="29">
        <v>86809497</v>
      </c>
      <c r="H33" s="32">
        <v>86809497</v>
      </c>
      <c r="I33" s="33">
        <v>83619630</v>
      </c>
      <c r="J33" s="29">
        <v>88434452</v>
      </c>
      <c r="K33" s="30">
        <v>93215251</v>
      </c>
    </row>
    <row r="34" spans="1:11" ht="13.5" x14ac:dyDescent="0.25">
      <c r="A34" s="28" t="s">
        <v>25</v>
      </c>
      <c r="B34" s="16" t="s">
        <v>19</v>
      </c>
      <c r="C34" s="29">
        <v>247607708</v>
      </c>
      <c r="D34" s="29">
        <v>237590659</v>
      </c>
      <c r="E34" s="30">
        <v>250768837</v>
      </c>
      <c r="F34" s="31">
        <v>178201904</v>
      </c>
      <c r="G34" s="29">
        <v>195178992</v>
      </c>
      <c r="H34" s="32">
        <v>195178992</v>
      </c>
      <c r="I34" s="33">
        <v>245823968</v>
      </c>
      <c r="J34" s="29">
        <v>294822286</v>
      </c>
      <c r="K34" s="30">
        <v>300623485</v>
      </c>
    </row>
    <row r="35" spans="1:11" ht="13.5" x14ac:dyDescent="0.25">
      <c r="A35" s="28" t="s">
        <v>26</v>
      </c>
      <c r="B35" s="16" t="s">
        <v>19</v>
      </c>
      <c r="C35" s="29">
        <v>74303945</v>
      </c>
      <c r="D35" s="29">
        <v>87476791</v>
      </c>
      <c r="E35" s="30">
        <v>68893582</v>
      </c>
      <c r="F35" s="31">
        <v>71880903</v>
      </c>
      <c r="G35" s="29">
        <v>75734451</v>
      </c>
      <c r="H35" s="32">
        <v>75734451</v>
      </c>
      <c r="I35" s="33">
        <v>71138832</v>
      </c>
      <c r="J35" s="29">
        <v>72694282</v>
      </c>
      <c r="K35" s="30">
        <v>78048363</v>
      </c>
    </row>
    <row r="36" spans="1:11" ht="13.5" x14ac:dyDescent="0.25">
      <c r="A36" s="28" t="s">
        <v>27</v>
      </c>
      <c r="B36" s="16" t="s">
        <v>19</v>
      </c>
      <c r="C36" s="29">
        <v>43150054</v>
      </c>
      <c r="D36" s="29">
        <v>14733036</v>
      </c>
      <c r="E36" s="30">
        <v>15457440</v>
      </c>
      <c r="F36" s="31">
        <v>22207113</v>
      </c>
      <c r="G36" s="29">
        <v>21578497</v>
      </c>
      <c r="H36" s="32">
        <v>21578497</v>
      </c>
      <c r="I36" s="33">
        <v>26788894</v>
      </c>
      <c r="J36" s="29">
        <v>28273176</v>
      </c>
      <c r="K36" s="30">
        <v>29811507</v>
      </c>
    </row>
    <row r="37" spans="1:11" ht="13.5" x14ac:dyDescent="0.25">
      <c r="A37" s="28" t="s">
        <v>28</v>
      </c>
      <c r="B37" s="16" t="s">
        <v>19</v>
      </c>
      <c r="C37" s="1">
        <v>7985056</v>
      </c>
      <c r="D37" s="1">
        <v>7891828</v>
      </c>
      <c r="E37" s="2">
        <v>8031900</v>
      </c>
      <c r="F37" s="3">
        <v>8017348</v>
      </c>
      <c r="G37" s="1">
        <v>8072838</v>
      </c>
      <c r="H37" s="4">
        <v>8072838</v>
      </c>
      <c r="I37" s="5">
        <v>8547937</v>
      </c>
      <c r="J37" s="1">
        <v>9020304</v>
      </c>
      <c r="K37" s="2">
        <v>9509793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897023040</v>
      </c>
      <c r="D38" s="23">
        <f t="shared" si="7"/>
        <v>1243781608</v>
      </c>
      <c r="E38" s="34">
        <f t="shared" si="7"/>
        <v>1357388554</v>
      </c>
      <c r="F38" s="35">
        <f t="shared" si="7"/>
        <v>682861204</v>
      </c>
      <c r="G38" s="23">
        <f t="shared" si="7"/>
        <v>665941293</v>
      </c>
      <c r="H38" s="36">
        <f t="shared" si="7"/>
        <v>665941293</v>
      </c>
      <c r="I38" s="25">
        <f t="shared" si="7"/>
        <v>828334588</v>
      </c>
      <c r="J38" s="23">
        <f t="shared" si="7"/>
        <v>851860674</v>
      </c>
      <c r="K38" s="34">
        <f t="shared" si="7"/>
        <v>910399156</v>
      </c>
    </row>
    <row r="39" spans="1:11" ht="13.5" x14ac:dyDescent="0.25">
      <c r="A39" s="28" t="s">
        <v>30</v>
      </c>
      <c r="B39" s="16" t="s">
        <v>19</v>
      </c>
      <c r="C39" s="29">
        <v>132475026</v>
      </c>
      <c r="D39" s="29">
        <v>472491478</v>
      </c>
      <c r="E39" s="30">
        <v>119198187</v>
      </c>
      <c r="F39" s="31">
        <v>117862907</v>
      </c>
      <c r="G39" s="29">
        <v>114752980</v>
      </c>
      <c r="H39" s="32">
        <v>114752980</v>
      </c>
      <c r="I39" s="33">
        <v>137421527</v>
      </c>
      <c r="J39" s="29">
        <v>138466639</v>
      </c>
      <c r="K39" s="30">
        <v>146478246</v>
      </c>
    </row>
    <row r="40" spans="1:11" ht="13.5" x14ac:dyDescent="0.25">
      <c r="A40" s="28" t="s">
        <v>31</v>
      </c>
      <c r="B40" s="16" t="s">
        <v>19</v>
      </c>
      <c r="C40" s="29">
        <v>740112438</v>
      </c>
      <c r="D40" s="29">
        <v>742709982</v>
      </c>
      <c r="E40" s="30">
        <v>1212794708</v>
      </c>
      <c r="F40" s="31">
        <v>533117281</v>
      </c>
      <c r="G40" s="29">
        <v>522476857</v>
      </c>
      <c r="H40" s="32">
        <v>522476857</v>
      </c>
      <c r="I40" s="33">
        <v>659679067</v>
      </c>
      <c r="J40" s="29">
        <v>680785878</v>
      </c>
      <c r="K40" s="30">
        <v>729580406</v>
      </c>
    </row>
    <row r="41" spans="1:11" ht="13.5" x14ac:dyDescent="0.25">
      <c r="A41" s="28" t="s">
        <v>32</v>
      </c>
      <c r="B41" s="16" t="s">
        <v>19</v>
      </c>
      <c r="C41" s="29">
        <v>24435576</v>
      </c>
      <c r="D41" s="29">
        <v>28580148</v>
      </c>
      <c r="E41" s="30">
        <v>25395659</v>
      </c>
      <c r="F41" s="31">
        <v>31881016</v>
      </c>
      <c r="G41" s="29">
        <v>28711456</v>
      </c>
      <c r="H41" s="32">
        <v>28711456</v>
      </c>
      <c r="I41" s="33">
        <v>31233994</v>
      </c>
      <c r="J41" s="29">
        <v>32608157</v>
      </c>
      <c r="K41" s="30">
        <v>34340504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1891285360</v>
      </c>
      <c r="D42" s="23">
        <f t="shared" si="8"/>
        <v>1956095234</v>
      </c>
      <c r="E42" s="34">
        <f t="shared" si="8"/>
        <v>1907695958</v>
      </c>
      <c r="F42" s="35">
        <f t="shared" si="8"/>
        <v>2376559759</v>
      </c>
      <c r="G42" s="23">
        <f t="shared" si="8"/>
        <v>2278698459</v>
      </c>
      <c r="H42" s="36">
        <f t="shared" si="8"/>
        <v>2278698459</v>
      </c>
      <c r="I42" s="25">
        <f t="shared" si="8"/>
        <v>2556116141</v>
      </c>
      <c r="J42" s="23">
        <f t="shared" si="8"/>
        <v>2820209255</v>
      </c>
      <c r="K42" s="34">
        <f t="shared" si="8"/>
        <v>3091926482</v>
      </c>
    </row>
    <row r="43" spans="1:11" ht="13.5" x14ac:dyDescent="0.25">
      <c r="A43" s="28" t="s">
        <v>34</v>
      </c>
      <c r="B43" s="16" t="s">
        <v>19</v>
      </c>
      <c r="C43" s="29">
        <v>985844554</v>
      </c>
      <c r="D43" s="29">
        <v>1101135291</v>
      </c>
      <c r="E43" s="30">
        <v>1074875497</v>
      </c>
      <c r="F43" s="31">
        <v>1544811202</v>
      </c>
      <c r="G43" s="29">
        <v>1459783646</v>
      </c>
      <c r="H43" s="32">
        <v>1459783646</v>
      </c>
      <c r="I43" s="33">
        <v>1651137716</v>
      </c>
      <c r="J43" s="29">
        <v>1847503632</v>
      </c>
      <c r="K43" s="30">
        <v>2062062001</v>
      </c>
    </row>
    <row r="44" spans="1:11" ht="13.5" x14ac:dyDescent="0.25">
      <c r="A44" s="28" t="s">
        <v>35</v>
      </c>
      <c r="B44" s="16" t="s">
        <v>19</v>
      </c>
      <c r="C44" s="29">
        <v>666605347</v>
      </c>
      <c r="D44" s="29">
        <v>652711893</v>
      </c>
      <c r="E44" s="30">
        <v>591056607</v>
      </c>
      <c r="F44" s="31">
        <v>612879263</v>
      </c>
      <c r="G44" s="29">
        <v>596975468</v>
      </c>
      <c r="H44" s="32">
        <v>596975468</v>
      </c>
      <c r="I44" s="33">
        <v>603102020</v>
      </c>
      <c r="J44" s="29">
        <v>635973241</v>
      </c>
      <c r="K44" s="30">
        <v>674392343</v>
      </c>
    </row>
    <row r="45" spans="1:11" ht="13.5" x14ac:dyDescent="0.25">
      <c r="A45" s="28" t="s">
        <v>36</v>
      </c>
      <c r="B45" s="16" t="s">
        <v>19</v>
      </c>
      <c r="C45" s="1">
        <v>87200744</v>
      </c>
      <c r="D45" s="1">
        <v>50607382</v>
      </c>
      <c r="E45" s="2">
        <v>90651647</v>
      </c>
      <c r="F45" s="3">
        <v>75474586</v>
      </c>
      <c r="G45" s="1">
        <v>64119250</v>
      </c>
      <c r="H45" s="4">
        <v>64119250</v>
      </c>
      <c r="I45" s="5">
        <v>123180178</v>
      </c>
      <c r="J45" s="1">
        <v>147025320</v>
      </c>
      <c r="K45" s="2">
        <v>155940922</v>
      </c>
    </row>
    <row r="46" spans="1:11" ht="13.5" x14ac:dyDescent="0.25">
      <c r="A46" s="28" t="s">
        <v>37</v>
      </c>
      <c r="B46" s="16" t="s">
        <v>19</v>
      </c>
      <c r="C46" s="29">
        <v>151634715</v>
      </c>
      <c r="D46" s="29">
        <v>151640668</v>
      </c>
      <c r="E46" s="30">
        <v>151112207</v>
      </c>
      <c r="F46" s="31">
        <v>143394708</v>
      </c>
      <c r="G46" s="29">
        <v>157820095</v>
      </c>
      <c r="H46" s="32">
        <v>157820095</v>
      </c>
      <c r="I46" s="33">
        <v>178696227</v>
      </c>
      <c r="J46" s="29">
        <v>189707062</v>
      </c>
      <c r="K46" s="30">
        <v>199531216</v>
      </c>
    </row>
    <row r="47" spans="1:11" ht="13.5" x14ac:dyDescent="0.25">
      <c r="A47" s="22" t="s">
        <v>38</v>
      </c>
      <c r="B47" s="16" t="s">
        <v>39</v>
      </c>
      <c r="C47" s="23"/>
      <c r="D47" s="23"/>
      <c r="E47" s="34"/>
      <c r="F47" s="35"/>
      <c r="G47" s="23"/>
      <c r="H47" s="36"/>
      <c r="I47" s="25"/>
      <c r="J47" s="23"/>
      <c r="K47" s="34"/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4384742779</v>
      </c>
      <c r="D48" s="39">
        <f t="shared" si="9"/>
        <v>5001835113</v>
      </c>
      <c r="E48" s="40">
        <f t="shared" si="9"/>
        <v>5109414602</v>
      </c>
      <c r="F48" s="41">
        <f t="shared" si="9"/>
        <v>4550033717</v>
      </c>
      <c r="G48" s="39">
        <f t="shared" si="9"/>
        <v>4583348081</v>
      </c>
      <c r="H48" s="42">
        <f t="shared" si="9"/>
        <v>4583348081</v>
      </c>
      <c r="I48" s="43">
        <f t="shared" si="9"/>
        <v>5140212955</v>
      </c>
      <c r="J48" s="39">
        <f t="shared" si="9"/>
        <v>5569083460</v>
      </c>
      <c r="K48" s="40">
        <f t="shared" si="9"/>
        <v>6006973752</v>
      </c>
    </row>
    <row r="49" spans="1:11" ht="13.5" x14ac:dyDescent="0.25">
      <c r="A49" s="46" t="s">
        <v>65</v>
      </c>
      <c r="B49" s="47"/>
      <c r="C49" s="48">
        <f>+C25-C48</f>
        <v>38400767</v>
      </c>
      <c r="D49" s="48">
        <f t="shared" ref="D49:K49" si="10">+D25-D48</f>
        <v>-315807336</v>
      </c>
      <c r="E49" s="49">
        <f t="shared" si="10"/>
        <v>-326848545</v>
      </c>
      <c r="F49" s="50">
        <f t="shared" si="10"/>
        <v>1100373148</v>
      </c>
      <c r="G49" s="48">
        <f t="shared" si="10"/>
        <v>1032022344</v>
      </c>
      <c r="H49" s="51">
        <f t="shared" si="10"/>
        <v>1032022344</v>
      </c>
      <c r="I49" s="52">
        <f t="shared" si="10"/>
        <v>870656126</v>
      </c>
      <c r="J49" s="48">
        <f t="shared" si="10"/>
        <v>809902397</v>
      </c>
      <c r="K49" s="49">
        <f t="shared" si="10"/>
        <v>991404889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943519316</v>
      </c>
      <c r="D5" s="23">
        <f t="shared" ref="D5:K5" si="0">SUM(D6:D8)</f>
        <v>787349397</v>
      </c>
      <c r="E5" s="24">
        <f t="shared" si="0"/>
        <v>861561434</v>
      </c>
      <c r="F5" s="25">
        <f t="shared" si="0"/>
        <v>936055249</v>
      </c>
      <c r="G5" s="23">
        <f t="shared" si="0"/>
        <v>936361052</v>
      </c>
      <c r="H5" s="26">
        <f t="shared" si="0"/>
        <v>936361052</v>
      </c>
      <c r="I5" s="27">
        <f t="shared" si="0"/>
        <v>985051606</v>
      </c>
      <c r="J5" s="23">
        <f t="shared" si="0"/>
        <v>1022487555</v>
      </c>
      <c r="K5" s="26">
        <f t="shared" si="0"/>
        <v>1087962607</v>
      </c>
    </row>
    <row r="6" spans="1:11" ht="13.5" x14ac:dyDescent="0.25">
      <c r="A6" s="28" t="s">
        <v>20</v>
      </c>
      <c r="B6" s="16" t="s">
        <v>19</v>
      </c>
      <c r="C6" s="29"/>
      <c r="D6" s="29"/>
      <c r="E6" s="30"/>
      <c r="F6" s="31"/>
      <c r="G6" s="29"/>
      <c r="H6" s="32"/>
      <c r="I6" s="33"/>
      <c r="J6" s="29"/>
      <c r="K6" s="30"/>
    </row>
    <row r="7" spans="1:11" ht="13.5" x14ac:dyDescent="0.25">
      <c r="A7" s="28" t="s">
        <v>21</v>
      </c>
      <c r="B7" s="16" t="s">
        <v>19</v>
      </c>
      <c r="C7" s="1">
        <v>943519316</v>
      </c>
      <c r="D7" s="1">
        <v>787349397</v>
      </c>
      <c r="E7" s="2">
        <v>861561434</v>
      </c>
      <c r="F7" s="3">
        <v>936055249</v>
      </c>
      <c r="G7" s="1">
        <v>936361052</v>
      </c>
      <c r="H7" s="4">
        <v>936361052</v>
      </c>
      <c r="I7" s="5">
        <v>985051606</v>
      </c>
      <c r="J7" s="1">
        <v>1022487555</v>
      </c>
      <c r="K7" s="2">
        <v>1087962607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13068074</v>
      </c>
      <c r="D9" s="23">
        <f t="shared" ref="D9:K9" si="1">SUM(D10:D14)</f>
        <v>26421660</v>
      </c>
      <c r="E9" s="34">
        <f t="shared" si="1"/>
        <v>20958949</v>
      </c>
      <c r="F9" s="35">
        <f t="shared" si="1"/>
        <v>42075389</v>
      </c>
      <c r="G9" s="23">
        <f t="shared" si="1"/>
        <v>25641475</v>
      </c>
      <c r="H9" s="36">
        <f t="shared" si="1"/>
        <v>25641475</v>
      </c>
      <c r="I9" s="25">
        <f t="shared" si="1"/>
        <v>26568671</v>
      </c>
      <c r="J9" s="23">
        <f t="shared" si="1"/>
        <v>27846035</v>
      </c>
      <c r="K9" s="34">
        <f t="shared" si="1"/>
        <v>29185990</v>
      </c>
    </row>
    <row r="10" spans="1:11" ht="13.5" x14ac:dyDescent="0.25">
      <c r="A10" s="28" t="s">
        <v>24</v>
      </c>
      <c r="B10" s="16" t="s">
        <v>19</v>
      </c>
      <c r="C10" s="29">
        <v>4840914</v>
      </c>
      <c r="D10" s="29">
        <v>14581005</v>
      </c>
      <c r="E10" s="30">
        <v>5798238</v>
      </c>
      <c r="F10" s="31">
        <v>2034839</v>
      </c>
      <c r="G10" s="29">
        <v>2034839</v>
      </c>
      <c r="H10" s="32">
        <v>2034839</v>
      </c>
      <c r="I10" s="33">
        <v>2485476</v>
      </c>
      <c r="J10" s="29">
        <v>2582764</v>
      </c>
      <c r="K10" s="30">
        <v>2684819</v>
      </c>
    </row>
    <row r="11" spans="1:11" ht="13.5" x14ac:dyDescent="0.25">
      <c r="A11" s="28" t="s">
        <v>25</v>
      </c>
      <c r="B11" s="16" t="s">
        <v>19</v>
      </c>
      <c r="C11" s="29"/>
      <c r="D11" s="29"/>
      <c r="E11" s="30">
        <v>218827</v>
      </c>
      <c r="F11" s="31"/>
      <c r="G11" s="29"/>
      <c r="H11" s="32"/>
      <c r="I11" s="33"/>
      <c r="J11" s="29"/>
      <c r="K11" s="30"/>
    </row>
    <row r="12" spans="1:11" ht="13.5" x14ac:dyDescent="0.25">
      <c r="A12" s="28" t="s">
        <v>26</v>
      </c>
      <c r="B12" s="16" t="s">
        <v>19</v>
      </c>
      <c r="C12" s="29">
        <v>8220060</v>
      </c>
      <c r="D12" s="29">
        <v>11295022</v>
      </c>
      <c r="E12" s="30">
        <v>14935152</v>
      </c>
      <c r="F12" s="31">
        <v>39940550</v>
      </c>
      <c r="G12" s="29">
        <v>23340550</v>
      </c>
      <c r="H12" s="32">
        <v>23340550</v>
      </c>
      <c r="I12" s="33">
        <v>24083195</v>
      </c>
      <c r="J12" s="29">
        <v>25263271</v>
      </c>
      <c r="K12" s="30">
        <v>26501171</v>
      </c>
    </row>
    <row r="13" spans="1:11" ht="13.5" x14ac:dyDescent="0.25">
      <c r="A13" s="28" t="s">
        <v>27</v>
      </c>
      <c r="B13" s="16" t="s">
        <v>19</v>
      </c>
      <c r="C13" s="29">
        <v>7100</v>
      </c>
      <c r="D13" s="29">
        <v>545633</v>
      </c>
      <c r="E13" s="30">
        <v>6732</v>
      </c>
      <c r="F13" s="31">
        <v>100000</v>
      </c>
      <c r="G13" s="29">
        <v>266086</v>
      </c>
      <c r="H13" s="32">
        <v>266086</v>
      </c>
      <c r="I13" s="33"/>
      <c r="J13" s="29"/>
      <c r="K13" s="30"/>
    </row>
    <row r="14" spans="1:11" ht="13.5" x14ac:dyDescent="0.25">
      <c r="A14" s="28" t="s">
        <v>28</v>
      </c>
      <c r="B14" s="16" t="s">
        <v>19</v>
      </c>
      <c r="C14" s="1"/>
      <c r="D14" s="1"/>
      <c r="E14" s="2"/>
      <c r="F14" s="3"/>
      <c r="G14" s="1"/>
      <c r="H14" s="4"/>
      <c r="I14" s="5"/>
      <c r="J14" s="1"/>
      <c r="K14" s="2"/>
    </row>
    <row r="15" spans="1:11" ht="13.5" x14ac:dyDescent="0.25">
      <c r="A15" s="22" t="s">
        <v>29</v>
      </c>
      <c r="B15" s="16" t="s">
        <v>19</v>
      </c>
      <c r="C15" s="23">
        <f>SUM(C16:C18)</f>
        <v>45823401</v>
      </c>
      <c r="D15" s="23">
        <f t="shared" ref="D15:K15" si="2">SUM(D16:D18)</f>
        <v>50088729</v>
      </c>
      <c r="E15" s="34">
        <f t="shared" si="2"/>
        <v>88737372</v>
      </c>
      <c r="F15" s="35">
        <f t="shared" si="2"/>
        <v>74957179</v>
      </c>
      <c r="G15" s="23">
        <f t="shared" si="2"/>
        <v>70515080</v>
      </c>
      <c r="H15" s="36">
        <f t="shared" si="2"/>
        <v>70515080</v>
      </c>
      <c r="I15" s="25">
        <f t="shared" si="2"/>
        <v>82695983</v>
      </c>
      <c r="J15" s="23">
        <f t="shared" si="2"/>
        <v>76220212</v>
      </c>
      <c r="K15" s="34">
        <f t="shared" si="2"/>
        <v>82572855</v>
      </c>
    </row>
    <row r="16" spans="1:11" ht="13.5" x14ac:dyDescent="0.25">
      <c r="A16" s="28" t="s">
        <v>30</v>
      </c>
      <c r="B16" s="16" t="s">
        <v>19</v>
      </c>
      <c r="C16" s="29">
        <v>44820261</v>
      </c>
      <c r="D16" s="29">
        <v>48411729</v>
      </c>
      <c r="E16" s="30">
        <v>86108372</v>
      </c>
      <c r="F16" s="31">
        <v>72244179</v>
      </c>
      <c r="G16" s="29">
        <v>67954080</v>
      </c>
      <c r="H16" s="32">
        <v>67954080</v>
      </c>
      <c r="I16" s="33">
        <v>81098983</v>
      </c>
      <c r="J16" s="29">
        <v>74544959</v>
      </c>
      <c r="K16" s="30">
        <v>80815515</v>
      </c>
    </row>
    <row r="17" spans="1:11" ht="13.5" x14ac:dyDescent="0.25">
      <c r="A17" s="28" t="s">
        <v>31</v>
      </c>
      <c r="B17" s="16" t="s">
        <v>19</v>
      </c>
      <c r="C17" s="29">
        <v>1000000</v>
      </c>
      <c r="D17" s="29">
        <v>1677000</v>
      </c>
      <c r="E17" s="30">
        <v>2629000</v>
      </c>
      <c r="F17" s="31">
        <v>2713000</v>
      </c>
      <c r="G17" s="29">
        <v>2561000</v>
      </c>
      <c r="H17" s="32">
        <v>2561000</v>
      </c>
      <c r="I17" s="33">
        <v>1597000</v>
      </c>
      <c r="J17" s="29">
        <v>1675253</v>
      </c>
      <c r="K17" s="30">
        <v>1757340</v>
      </c>
    </row>
    <row r="18" spans="1:11" ht="13.5" x14ac:dyDescent="0.25">
      <c r="A18" s="28" t="s">
        <v>32</v>
      </c>
      <c r="B18" s="16" t="s">
        <v>19</v>
      </c>
      <c r="C18" s="29">
        <v>3140</v>
      </c>
      <c r="D18" s="29"/>
      <c r="E18" s="30"/>
      <c r="F18" s="31"/>
      <c r="G18" s="29"/>
      <c r="H18" s="32"/>
      <c r="I18" s="33"/>
      <c r="J18" s="29"/>
      <c r="K18" s="30"/>
    </row>
    <row r="19" spans="1:11" ht="13.5" x14ac:dyDescent="0.25">
      <c r="A19" s="22" t="s">
        <v>33</v>
      </c>
      <c r="B19" s="16" t="s">
        <v>19</v>
      </c>
      <c r="C19" s="23">
        <f>SUM(C20:C23)</f>
        <v>1320910728</v>
      </c>
      <c r="D19" s="23">
        <f t="shared" ref="D19:K19" si="3">SUM(D20:D23)</f>
        <v>1475245424</v>
      </c>
      <c r="E19" s="34">
        <f t="shared" si="3"/>
        <v>1664186996</v>
      </c>
      <c r="F19" s="35">
        <f t="shared" si="3"/>
        <v>2145955654</v>
      </c>
      <c r="G19" s="23">
        <f t="shared" si="3"/>
        <v>2165086338</v>
      </c>
      <c r="H19" s="36">
        <f t="shared" si="3"/>
        <v>2165086338</v>
      </c>
      <c r="I19" s="25">
        <f t="shared" si="3"/>
        <v>2323712327</v>
      </c>
      <c r="J19" s="23">
        <f t="shared" si="3"/>
        <v>2393936565</v>
      </c>
      <c r="K19" s="34">
        <f t="shared" si="3"/>
        <v>2509308457</v>
      </c>
    </row>
    <row r="20" spans="1:11" ht="13.5" x14ac:dyDescent="0.25">
      <c r="A20" s="28" t="s">
        <v>34</v>
      </c>
      <c r="B20" s="16" t="s">
        <v>19</v>
      </c>
      <c r="C20" s="29">
        <v>493162378</v>
      </c>
      <c r="D20" s="29">
        <v>670641247</v>
      </c>
      <c r="E20" s="30">
        <v>812566534</v>
      </c>
      <c r="F20" s="31">
        <v>977917911</v>
      </c>
      <c r="G20" s="29">
        <v>982106194</v>
      </c>
      <c r="H20" s="32">
        <v>982106194</v>
      </c>
      <c r="I20" s="33">
        <v>1082138451</v>
      </c>
      <c r="J20" s="29">
        <v>1119343474</v>
      </c>
      <c r="K20" s="30">
        <v>1172309303</v>
      </c>
    </row>
    <row r="21" spans="1:11" ht="13.5" x14ac:dyDescent="0.25">
      <c r="A21" s="28" t="s">
        <v>35</v>
      </c>
      <c r="B21" s="16" t="s">
        <v>19</v>
      </c>
      <c r="C21" s="29">
        <v>518313990</v>
      </c>
      <c r="D21" s="29">
        <v>507220843</v>
      </c>
      <c r="E21" s="30">
        <v>572810454</v>
      </c>
      <c r="F21" s="31">
        <v>773326242</v>
      </c>
      <c r="G21" s="29">
        <v>777346242</v>
      </c>
      <c r="H21" s="32">
        <v>777346242</v>
      </c>
      <c r="I21" s="33">
        <v>817913239</v>
      </c>
      <c r="J21" s="29">
        <v>857941985</v>
      </c>
      <c r="K21" s="30">
        <v>899932145</v>
      </c>
    </row>
    <row r="22" spans="1:11" ht="13.5" x14ac:dyDescent="0.25">
      <c r="A22" s="28" t="s">
        <v>36</v>
      </c>
      <c r="B22" s="16" t="s">
        <v>19</v>
      </c>
      <c r="C22" s="1">
        <v>143377326</v>
      </c>
      <c r="D22" s="1">
        <v>156532621</v>
      </c>
      <c r="E22" s="2">
        <v>146194817</v>
      </c>
      <c r="F22" s="3">
        <v>199932105</v>
      </c>
      <c r="G22" s="1">
        <v>210854506</v>
      </c>
      <c r="H22" s="4">
        <v>210854506</v>
      </c>
      <c r="I22" s="5">
        <v>219337051</v>
      </c>
      <c r="J22" s="1">
        <v>211137413</v>
      </c>
      <c r="K22" s="2">
        <v>221483145</v>
      </c>
    </row>
    <row r="23" spans="1:11" ht="13.5" x14ac:dyDescent="0.25">
      <c r="A23" s="28" t="s">
        <v>37</v>
      </c>
      <c r="B23" s="16" t="s">
        <v>19</v>
      </c>
      <c r="C23" s="29">
        <v>166057034</v>
      </c>
      <c r="D23" s="29">
        <v>140850713</v>
      </c>
      <c r="E23" s="30">
        <v>132615191</v>
      </c>
      <c r="F23" s="31">
        <v>194779396</v>
      </c>
      <c r="G23" s="29">
        <v>194779396</v>
      </c>
      <c r="H23" s="32">
        <v>194779396</v>
      </c>
      <c r="I23" s="33">
        <v>204323586</v>
      </c>
      <c r="J23" s="29">
        <v>205513693</v>
      </c>
      <c r="K23" s="30">
        <v>215583864</v>
      </c>
    </row>
    <row r="24" spans="1:11" ht="13.5" x14ac:dyDescent="0.25">
      <c r="A24" s="22" t="s">
        <v>38</v>
      </c>
      <c r="B24" s="16" t="s">
        <v>39</v>
      </c>
      <c r="C24" s="23"/>
      <c r="D24" s="23"/>
      <c r="E24" s="34"/>
      <c r="F24" s="35"/>
      <c r="G24" s="23"/>
      <c r="H24" s="36"/>
      <c r="I24" s="25"/>
      <c r="J24" s="23"/>
      <c r="K24" s="34"/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2323321519</v>
      </c>
      <c r="D25" s="39">
        <f t="shared" ref="D25:K25" si="4">+D5+D9+D15+D19+D24</f>
        <v>2339105210</v>
      </c>
      <c r="E25" s="40">
        <f t="shared" si="4"/>
        <v>2635444751</v>
      </c>
      <c r="F25" s="41">
        <f t="shared" si="4"/>
        <v>3199043471</v>
      </c>
      <c r="G25" s="39">
        <f t="shared" si="4"/>
        <v>3197603945</v>
      </c>
      <c r="H25" s="42">
        <f t="shared" si="4"/>
        <v>3197603945</v>
      </c>
      <c r="I25" s="43">
        <f t="shared" si="4"/>
        <v>3418028587</v>
      </c>
      <c r="J25" s="39">
        <f t="shared" si="4"/>
        <v>3520490367</v>
      </c>
      <c r="K25" s="40">
        <f t="shared" si="4"/>
        <v>3709029909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670651440</v>
      </c>
      <c r="D28" s="23">
        <f t="shared" si="5"/>
        <v>755128296</v>
      </c>
      <c r="E28" s="24">
        <f t="shared" si="5"/>
        <v>1008726164</v>
      </c>
      <c r="F28" s="25">
        <f t="shared" si="5"/>
        <v>787912634</v>
      </c>
      <c r="G28" s="23">
        <f t="shared" si="5"/>
        <v>818162717</v>
      </c>
      <c r="H28" s="26">
        <f t="shared" si="5"/>
        <v>818162717</v>
      </c>
      <c r="I28" s="27">
        <f t="shared" si="5"/>
        <v>1766780095</v>
      </c>
      <c r="J28" s="23">
        <f t="shared" si="5"/>
        <v>981631912</v>
      </c>
      <c r="K28" s="26">
        <f t="shared" si="5"/>
        <v>1032482419</v>
      </c>
    </row>
    <row r="29" spans="1:11" ht="13.5" x14ac:dyDescent="0.25">
      <c r="A29" s="28" t="s">
        <v>20</v>
      </c>
      <c r="B29" s="16" t="s">
        <v>19</v>
      </c>
      <c r="C29" s="29">
        <v>57462301</v>
      </c>
      <c r="D29" s="29">
        <v>44004525</v>
      </c>
      <c r="E29" s="30">
        <v>56622826</v>
      </c>
      <c r="F29" s="31">
        <v>77475157</v>
      </c>
      <c r="G29" s="29">
        <v>77190157</v>
      </c>
      <c r="H29" s="32">
        <v>77190157</v>
      </c>
      <c r="I29" s="33">
        <v>77135030</v>
      </c>
      <c r="J29" s="29">
        <v>80914647</v>
      </c>
      <c r="K29" s="30">
        <v>84879456</v>
      </c>
    </row>
    <row r="30" spans="1:11" ht="13.5" x14ac:dyDescent="0.25">
      <c r="A30" s="28" t="s">
        <v>21</v>
      </c>
      <c r="B30" s="16" t="s">
        <v>19</v>
      </c>
      <c r="C30" s="1">
        <v>609491091</v>
      </c>
      <c r="D30" s="1">
        <v>707202766</v>
      </c>
      <c r="E30" s="2">
        <v>947932697</v>
      </c>
      <c r="F30" s="3">
        <v>705371864</v>
      </c>
      <c r="G30" s="1">
        <v>735941782</v>
      </c>
      <c r="H30" s="4">
        <v>735941782</v>
      </c>
      <c r="I30" s="5">
        <v>1684934170</v>
      </c>
      <c r="J30" s="1">
        <v>895802487</v>
      </c>
      <c r="K30" s="2">
        <v>942419090</v>
      </c>
    </row>
    <row r="31" spans="1:11" ht="13.5" x14ac:dyDescent="0.25">
      <c r="A31" s="28" t="s">
        <v>22</v>
      </c>
      <c r="B31" s="16" t="s">
        <v>19</v>
      </c>
      <c r="C31" s="29">
        <v>3698048</v>
      </c>
      <c r="D31" s="29">
        <v>3921005</v>
      </c>
      <c r="E31" s="30">
        <v>4170641</v>
      </c>
      <c r="F31" s="31">
        <v>5065613</v>
      </c>
      <c r="G31" s="29">
        <v>5030778</v>
      </c>
      <c r="H31" s="32">
        <v>5030778</v>
      </c>
      <c r="I31" s="33">
        <v>4710895</v>
      </c>
      <c r="J31" s="29">
        <v>4914778</v>
      </c>
      <c r="K31" s="30">
        <v>5183873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181579457</v>
      </c>
      <c r="D32" s="23">
        <f t="shared" si="6"/>
        <v>174845984</v>
      </c>
      <c r="E32" s="34">
        <f t="shared" si="6"/>
        <v>39370017</v>
      </c>
      <c r="F32" s="35">
        <f t="shared" si="6"/>
        <v>245231137</v>
      </c>
      <c r="G32" s="23">
        <f t="shared" si="6"/>
        <v>241474440</v>
      </c>
      <c r="H32" s="36">
        <f t="shared" si="6"/>
        <v>241474440</v>
      </c>
      <c r="I32" s="25">
        <f t="shared" si="6"/>
        <v>224539375</v>
      </c>
      <c r="J32" s="23">
        <f t="shared" si="6"/>
        <v>238619370</v>
      </c>
      <c r="K32" s="34">
        <f t="shared" si="6"/>
        <v>250426938</v>
      </c>
    </row>
    <row r="33" spans="1:11" ht="13.5" x14ac:dyDescent="0.25">
      <c r="A33" s="28" t="s">
        <v>24</v>
      </c>
      <c r="B33" s="16" t="s">
        <v>19</v>
      </c>
      <c r="C33" s="29">
        <v>66815207</v>
      </c>
      <c r="D33" s="29">
        <v>58908165</v>
      </c>
      <c r="E33" s="30">
        <v>-97791043</v>
      </c>
      <c r="F33" s="31">
        <v>83968414</v>
      </c>
      <c r="G33" s="29">
        <v>83013914</v>
      </c>
      <c r="H33" s="32">
        <v>83013914</v>
      </c>
      <c r="I33" s="33">
        <v>78139560</v>
      </c>
      <c r="J33" s="29">
        <v>82514859</v>
      </c>
      <c r="K33" s="30">
        <v>86673305</v>
      </c>
    </row>
    <row r="34" spans="1:11" ht="13.5" x14ac:dyDescent="0.25">
      <c r="A34" s="28" t="s">
        <v>25</v>
      </c>
      <c r="B34" s="16" t="s">
        <v>19</v>
      </c>
      <c r="C34" s="29">
        <v>24543906</v>
      </c>
      <c r="D34" s="29">
        <v>24998039</v>
      </c>
      <c r="E34" s="30">
        <v>27132088</v>
      </c>
      <c r="F34" s="31">
        <v>41240255</v>
      </c>
      <c r="G34" s="29">
        <v>40685726</v>
      </c>
      <c r="H34" s="32">
        <v>40685726</v>
      </c>
      <c r="I34" s="33">
        <v>39631292</v>
      </c>
      <c r="J34" s="29">
        <v>40203106</v>
      </c>
      <c r="K34" s="30">
        <v>42173061</v>
      </c>
    </row>
    <row r="35" spans="1:11" ht="13.5" x14ac:dyDescent="0.25">
      <c r="A35" s="28" t="s">
        <v>26</v>
      </c>
      <c r="B35" s="16" t="s">
        <v>19</v>
      </c>
      <c r="C35" s="29">
        <v>81346831</v>
      </c>
      <c r="D35" s="29">
        <v>81707704</v>
      </c>
      <c r="E35" s="30">
        <v>101111297</v>
      </c>
      <c r="F35" s="31">
        <v>105869741</v>
      </c>
      <c r="G35" s="29">
        <v>104955987</v>
      </c>
      <c r="H35" s="32">
        <v>104955987</v>
      </c>
      <c r="I35" s="33">
        <v>94940697</v>
      </c>
      <c r="J35" s="29">
        <v>102235215</v>
      </c>
      <c r="K35" s="30">
        <v>107244741</v>
      </c>
    </row>
    <row r="36" spans="1:11" ht="13.5" x14ac:dyDescent="0.25">
      <c r="A36" s="28" t="s">
        <v>27</v>
      </c>
      <c r="B36" s="16" t="s">
        <v>19</v>
      </c>
      <c r="C36" s="29">
        <v>7955382</v>
      </c>
      <c r="D36" s="29">
        <v>8238296</v>
      </c>
      <c r="E36" s="30">
        <v>7817652</v>
      </c>
      <c r="F36" s="31">
        <v>12943122</v>
      </c>
      <c r="G36" s="29">
        <v>11609208</v>
      </c>
      <c r="H36" s="32">
        <v>11609208</v>
      </c>
      <c r="I36" s="33">
        <v>10691069</v>
      </c>
      <c r="J36" s="29">
        <v>12473731</v>
      </c>
      <c r="K36" s="30">
        <v>13084941</v>
      </c>
    </row>
    <row r="37" spans="1:11" ht="13.5" x14ac:dyDescent="0.25">
      <c r="A37" s="28" t="s">
        <v>28</v>
      </c>
      <c r="B37" s="16" t="s">
        <v>19</v>
      </c>
      <c r="C37" s="1">
        <v>918131</v>
      </c>
      <c r="D37" s="1">
        <v>993780</v>
      </c>
      <c r="E37" s="2">
        <v>1100023</v>
      </c>
      <c r="F37" s="3">
        <v>1209605</v>
      </c>
      <c r="G37" s="1">
        <v>1209605</v>
      </c>
      <c r="H37" s="4">
        <v>1209605</v>
      </c>
      <c r="I37" s="5">
        <v>1136757</v>
      </c>
      <c r="J37" s="1">
        <v>1192459</v>
      </c>
      <c r="K37" s="2">
        <v>1250890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65882234</v>
      </c>
      <c r="D38" s="23">
        <f t="shared" si="7"/>
        <v>66593633</v>
      </c>
      <c r="E38" s="34">
        <f t="shared" si="7"/>
        <v>74548178</v>
      </c>
      <c r="F38" s="35">
        <f t="shared" si="7"/>
        <v>98199586</v>
      </c>
      <c r="G38" s="23">
        <f t="shared" si="7"/>
        <v>97694446</v>
      </c>
      <c r="H38" s="36">
        <f t="shared" si="7"/>
        <v>97694446</v>
      </c>
      <c r="I38" s="25">
        <f t="shared" si="7"/>
        <v>91544854</v>
      </c>
      <c r="J38" s="23">
        <f t="shared" si="7"/>
        <v>97100522</v>
      </c>
      <c r="K38" s="34">
        <f t="shared" si="7"/>
        <v>101858449</v>
      </c>
    </row>
    <row r="39" spans="1:11" ht="13.5" x14ac:dyDescent="0.25">
      <c r="A39" s="28" t="s">
        <v>30</v>
      </c>
      <c r="B39" s="16" t="s">
        <v>19</v>
      </c>
      <c r="C39" s="29">
        <v>27968383</v>
      </c>
      <c r="D39" s="29">
        <v>26080744</v>
      </c>
      <c r="E39" s="30">
        <v>29404857</v>
      </c>
      <c r="F39" s="31">
        <v>43625902</v>
      </c>
      <c r="G39" s="29">
        <v>43278863</v>
      </c>
      <c r="H39" s="32">
        <v>43278863</v>
      </c>
      <c r="I39" s="33">
        <v>40312127</v>
      </c>
      <c r="J39" s="29">
        <v>43357396</v>
      </c>
      <c r="K39" s="30">
        <v>45481907</v>
      </c>
    </row>
    <row r="40" spans="1:11" ht="13.5" x14ac:dyDescent="0.25">
      <c r="A40" s="28" t="s">
        <v>31</v>
      </c>
      <c r="B40" s="16" t="s">
        <v>19</v>
      </c>
      <c r="C40" s="29">
        <v>37841294</v>
      </c>
      <c r="D40" s="29">
        <v>40578908</v>
      </c>
      <c r="E40" s="30">
        <v>44989524</v>
      </c>
      <c r="F40" s="31">
        <v>51052287</v>
      </c>
      <c r="G40" s="29">
        <v>50860562</v>
      </c>
      <c r="H40" s="32">
        <v>50860562</v>
      </c>
      <c r="I40" s="33">
        <v>47711330</v>
      </c>
      <c r="J40" s="29">
        <v>50049180</v>
      </c>
      <c r="K40" s="30">
        <v>52501594</v>
      </c>
    </row>
    <row r="41" spans="1:11" ht="13.5" x14ac:dyDescent="0.25">
      <c r="A41" s="28" t="s">
        <v>32</v>
      </c>
      <c r="B41" s="16" t="s">
        <v>19</v>
      </c>
      <c r="C41" s="29">
        <v>72557</v>
      </c>
      <c r="D41" s="29">
        <v>-66019</v>
      </c>
      <c r="E41" s="30">
        <v>153797</v>
      </c>
      <c r="F41" s="31">
        <v>3521397</v>
      </c>
      <c r="G41" s="29">
        <v>3555021</v>
      </c>
      <c r="H41" s="32">
        <v>3555021</v>
      </c>
      <c r="I41" s="33">
        <v>3521397</v>
      </c>
      <c r="J41" s="29">
        <v>3693946</v>
      </c>
      <c r="K41" s="30">
        <v>3874948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1882375819</v>
      </c>
      <c r="D42" s="23">
        <f t="shared" si="8"/>
        <v>2051300931</v>
      </c>
      <c r="E42" s="34">
        <f t="shared" si="8"/>
        <v>2259870779</v>
      </c>
      <c r="F42" s="35">
        <f t="shared" si="8"/>
        <v>1888410987</v>
      </c>
      <c r="G42" s="23">
        <f t="shared" si="8"/>
        <v>1984419901</v>
      </c>
      <c r="H42" s="36">
        <f t="shared" si="8"/>
        <v>1984419901</v>
      </c>
      <c r="I42" s="25">
        <f t="shared" si="8"/>
        <v>1905663380</v>
      </c>
      <c r="J42" s="23">
        <f t="shared" si="8"/>
        <v>2067118921</v>
      </c>
      <c r="K42" s="34">
        <f t="shared" si="8"/>
        <v>2243476571</v>
      </c>
    </row>
    <row r="43" spans="1:11" ht="13.5" x14ac:dyDescent="0.25">
      <c r="A43" s="28" t="s">
        <v>34</v>
      </c>
      <c r="B43" s="16" t="s">
        <v>19</v>
      </c>
      <c r="C43" s="29">
        <v>979924661</v>
      </c>
      <c r="D43" s="29">
        <v>1097449314</v>
      </c>
      <c r="E43" s="30">
        <v>1169032672</v>
      </c>
      <c r="F43" s="31">
        <v>1107227118</v>
      </c>
      <c r="G43" s="29">
        <v>1199601601</v>
      </c>
      <c r="H43" s="32">
        <v>1199601601</v>
      </c>
      <c r="I43" s="33">
        <v>1144866440</v>
      </c>
      <c r="J43" s="29">
        <v>1267574327</v>
      </c>
      <c r="K43" s="30">
        <v>1404754294</v>
      </c>
    </row>
    <row r="44" spans="1:11" ht="13.5" x14ac:dyDescent="0.25">
      <c r="A44" s="28" t="s">
        <v>35</v>
      </c>
      <c r="B44" s="16" t="s">
        <v>19</v>
      </c>
      <c r="C44" s="29">
        <v>454896336</v>
      </c>
      <c r="D44" s="29">
        <v>681481084</v>
      </c>
      <c r="E44" s="30">
        <v>713238772</v>
      </c>
      <c r="F44" s="31">
        <v>516161373</v>
      </c>
      <c r="G44" s="29">
        <v>515760908</v>
      </c>
      <c r="H44" s="32">
        <v>515760908</v>
      </c>
      <c r="I44" s="33">
        <v>507025729</v>
      </c>
      <c r="J44" s="29">
        <v>530506302</v>
      </c>
      <c r="K44" s="30">
        <v>556501105</v>
      </c>
    </row>
    <row r="45" spans="1:11" ht="13.5" x14ac:dyDescent="0.25">
      <c r="A45" s="28" t="s">
        <v>36</v>
      </c>
      <c r="B45" s="16" t="s">
        <v>19</v>
      </c>
      <c r="C45" s="1">
        <v>311084073</v>
      </c>
      <c r="D45" s="1">
        <v>110057482</v>
      </c>
      <c r="E45" s="2">
        <v>196971422</v>
      </c>
      <c r="F45" s="3">
        <v>145371004</v>
      </c>
      <c r="G45" s="1">
        <v>149371469</v>
      </c>
      <c r="H45" s="4">
        <v>149371469</v>
      </c>
      <c r="I45" s="5">
        <v>144586495</v>
      </c>
      <c r="J45" s="1">
        <v>150307529</v>
      </c>
      <c r="K45" s="2">
        <v>157672601</v>
      </c>
    </row>
    <row r="46" spans="1:11" ht="13.5" x14ac:dyDescent="0.25">
      <c r="A46" s="28" t="s">
        <v>37</v>
      </c>
      <c r="B46" s="16" t="s">
        <v>19</v>
      </c>
      <c r="C46" s="29">
        <v>136470749</v>
      </c>
      <c r="D46" s="29">
        <v>162313051</v>
      </c>
      <c r="E46" s="30">
        <v>180627913</v>
      </c>
      <c r="F46" s="31">
        <v>119651492</v>
      </c>
      <c r="G46" s="29">
        <v>119685923</v>
      </c>
      <c r="H46" s="32">
        <v>119685923</v>
      </c>
      <c r="I46" s="33">
        <v>109184716</v>
      </c>
      <c r="J46" s="29">
        <v>118730763</v>
      </c>
      <c r="K46" s="30">
        <v>124548571</v>
      </c>
    </row>
    <row r="47" spans="1:11" ht="13.5" x14ac:dyDescent="0.25">
      <c r="A47" s="22" t="s">
        <v>38</v>
      </c>
      <c r="B47" s="16" t="s">
        <v>39</v>
      </c>
      <c r="C47" s="23"/>
      <c r="D47" s="23"/>
      <c r="E47" s="34"/>
      <c r="F47" s="35"/>
      <c r="G47" s="23"/>
      <c r="H47" s="36"/>
      <c r="I47" s="25"/>
      <c r="J47" s="23"/>
      <c r="K47" s="34"/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2800488950</v>
      </c>
      <c r="D48" s="39">
        <f t="shared" si="9"/>
        <v>3047868844</v>
      </c>
      <c r="E48" s="40">
        <f t="shared" si="9"/>
        <v>3382515138</v>
      </c>
      <c r="F48" s="41">
        <f t="shared" si="9"/>
        <v>3019754344</v>
      </c>
      <c r="G48" s="39">
        <f t="shared" si="9"/>
        <v>3141751504</v>
      </c>
      <c r="H48" s="42">
        <f t="shared" si="9"/>
        <v>3141751504</v>
      </c>
      <c r="I48" s="43">
        <f t="shared" si="9"/>
        <v>3988527704</v>
      </c>
      <c r="J48" s="39">
        <f t="shared" si="9"/>
        <v>3384470725</v>
      </c>
      <c r="K48" s="40">
        <f t="shared" si="9"/>
        <v>3628244377</v>
      </c>
    </row>
    <row r="49" spans="1:11" ht="13.5" x14ac:dyDescent="0.25">
      <c r="A49" s="46" t="s">
        <v>65</v>
      </c>
      <c r="B49" s="47"/>
      <c r="C49" s="48">
        <f>+C25-C48</f>
        <v>-477167431</v>
      </c>
      <c r="D49" s="48">
        <f t="shared" ref="D49:K49" si="10">+D25-D48</f>
        <v>-708763634</v>
      </c>
      <c r="E49" s="49">
        <f t="shared" si="10"/>
        <v>-747070387</v>
      </c>
      <c r="F49" s="50">
        <f t="shared" si="10"/>
        <v>179289127</v>
      </c>
      <c r="G49" s="48">
        <f t="shared" si="10"/>
        <v>55852441</v>
      </c>
      <c r="H49" s="51">
        <f t="shared" si="10"/>
        <v>55852441</v>
      </c>
      <c r="I49" s="52">
        <f t="shared" si="10"/>
        <v>-570499117</v>
      </c>
      <c r="J49" s="48">
        <f t="shared" si="10"/>
        <v>136019642</v>
      </c>
      <c r="K49" s="49">
        <f t="shared" si="10"/>
        <v>80785532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1576196934</v>
      </c>
      <c r="D5" s="23">
        <f t="shared" ref="D5:K5" si="0">SUM(D6:D8)</f>
        <v>1317219019</v>
      </c>
      <c r="E5" s="24">
        <f t="shared" si="0"/>
        <v>1516405172</v>
      </c>
      <c r="F5" s="25">
        <f t="shared" si="0"/>
        <v>1279163512</v>
      </c>
      <c r="G5" s="23">
        <f t="shared" si="0"/>
        <v>1247422568</v>
      </c>
      <c r="H5" s="26">
        <f t="shared" si="0"/>
        <v>1247422568</v>
      </c>
      <c r="I5" s="27">
        <f t="shared" si="0"/>
        <v>1370246682</v>
      </c>
      <c r="J5" s="23">
        <f t="shared" si="0"/>
        <v>1403823381</v>
      </c>
      <c r="K5" s="26">
        <f t="shared" si="0"/>
        <v>1461288746</v>
      </c>
    </row>
    <row r="6" spans="1:11" ht="13.5" x14ac:dyDescent="0.25">
      <c r="A6" s="28" t="s">
        <v>20</v>
      </c>
      <c r="B6" s="16" t="s">
        <v>19</v>
      </c>
      <c r="C6" s="29">
        <v>3196</v>
      </c>
      <c r="D6" s="29"/>
      <c r="E6" s="30">
        <v>10910</v>
      </c>
      <c r="F6" s="31">
        <v>105155970</v>
      </c>
      <c r="G6" s="29">
        <v>105138869</v>
      </c>
      <c r="H6" s="32">
        <v>105138869</v>
      </c>
      <c r="I6" s="33">
        <v>139858084</v>
      </c>
      <c r="J6" s="29">
        <v>149650037</v>
      </c>
      <c r="K6" s="30">
        <v>160239407</v>
      </c>
    </row>
    <row r="7" spans="1:11" ht="13.5" x14ac:dyDescent="0.25">
      <c r="A7" s="28" t="s">
        <v>21</v>
      </c>
      <c r="B7" s="16" t="s">
        <v>19</v>
      </c>
      <c r="C7" s="1">
        <v>1576193738</v>
      </c>
      <c r="D7" s="1">
        <v>1317219019</v>
      </c>
      <c r="E7" s="2">
        <v>1516394262</v>
      </c>
      <c r="F7" s="3">
        <v>1174007542</v>
      </c>
      <c r="G7" s="1">
        <v>1142283699</v>
      </c>
      <c r="H7" s="4">
        <v>1142283699</v>
      </c>
      <c r="I7" s="5">
        <v>1230388598</v>
      </c>
      <c r="J7" s="1">
        <v>1254173344</v>
      </c>
      <c r="K7" s="2">
        <v>1301049339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170992171</v>
      </c>
      <c r="D9" s="23">
        <f t="shared" ref="D9:K9" si="1">SUM(D10:D14)</f>
        <v>335839554</v>
      </c>
      <c r="E9" s="34">
        <f t="shared" si="1"/>
        <v>329652916</v>
      </c>
      <c r="F9" s="35">
        <f t="shared" si="1"/>
        <v>53133938</v>
      </c>
      <c r="G9" s="23">
        <f t="shared" si="1"/>
        <v>50664263</v>
      </c>
      <c r="H9" s="36">
        <f t="shared" si="1"/>
        <v>50664263</v>
      </c>
      <c r="I9" s="25">
        <f t="shared" si="1"/>
        <v>56180279</v>
      </c>
      <c r="J9" s="23">
        <f t="shared" si="1"/>
        <v>58935797</v>
      </c>
      <c r="K9" s="34">
        <f t="shared" si="1"/>
        <v>62056807</v>
      </c>
    </row>
    <row r="10" spans="1:11" ht="13.5" x14ac:dyDescent="0.25">
      <c r="A10" s="28" t="s">
        <v>24</v>
      </c>
      <c r="B10" s="16" t="s">
        <v>19</v>
      </c>
      <c r="C10" s="29">
        <v>3148669</v>
      </c>
      <c r="D10" s="29">
        <v>16589134</v>
      </c>
      <c r="E10" s="30">
        <v>64154082</v>
      </c>
      <c r="F10" s="31">
        <v>3944441</v>
      </c>
      <c r="G10" s="29">
        <v>3512847</v>
      </c>
      <c r="H10" s="32">
        <v>3512847</v>
      </c>
      <c r="I10" s="33">
        <v>3518756</v>
      </c>
      <c r="J10" s="29">
        <v>3689511</v>
      </c>
      <c r="K10" s="30">
        <v>3948978</v>
      </c>
    </row>
    <row r="11" spans="1:11" ht="13.5" x14ac:dyDescent="0.25">
      <c r="A11" s="28" t="s">
        <v>25</v>
      </c>
      <c r="B11" s="16" t="s">
        <v>19</v>
      </c>
      <c r="C11" s="29">
        <v>1303697</v>
      </c>
      <c r="D11" s="29">
        <v>6555726</v>
      </c>
      <c r="E11" s="30">
        <v>3364954</v>
      </c>
      <c r="F11" s="31">
        <v>8087602</v>
      </c>
      <c r="G11" s="29">
        <v>7587290</v>
      </c>
      <c r="H11" s="32">
        <v>7587290</v>
      </c>
      <c r="I11" s="33">
        <v>7734259</v>
      </c>
      <c r="J11" s="29">
        <v>8118498</v>
      </c>
      <c r="K11" s="30">
        <v>8672052</v>
      </c>
    </row>
    <row r="12" spans="1:11" ht="13.5" x14ac:dyDescent="0.25">
      <c r="A12" s="28" t="s">
        <v>26</v>
      </c>
      <c r="B12" s="16" t="s">
        <v>19</v>
      </c>
      <c r="C12" s="29">
        <v>157178754</v>
      </c>
      <c r="D12" s="29">
        <v>301949370</v>
      </c>
      <c r="E12" s="30">
        <v>250813915</v>
      </c>
      <c r="F12" s="31">
        <v>26869762</v>
      </c>
      <c r="G12" s="29">
        <v>26234192</v>
      </c>
      <c r="H12" s="32">
        <v>26234192</v>
      </c>
      <c r="I12" s="33">
        <v>27595024</v>
      </c>
      <c r="J12" s="29">
        <v>28946268</v>
      </c>
      <c r="K12" s="30">
        <v>30363363</v>
      </c>
    </row>
    <row r="13" spans="1:11" ht="13.5" x14ac:dyDescent="0.25">
      <c r="A13" s="28" t="s">
        <v>27</v>
      </c>
      <c r="B13" s="16" t="s">
        <v>19</v>
      </c>
      <c r="C13" s="29">
        <v>9361051</v>
      </c>
      <c r="D13" s="29">
        <v>10745324</v>
      </c>
      <c r="E13" s="30">
        <v>11319965</v>
      </c>
      <c r="F13" s="31">
        <v>14232133</v>
      </c>
      <c r="G13" s="29">
        <v>13329934</v>
      </c>
      <c r="H13" s="32">
        <v>13329934</v>
      </c>
      <c r="I13" s="33">
        <v>17332240</v>
      </c>
      <c r="J13" s="29">
        <v>18181520</v>
      </c>
      <c r="K13" s="30">
        <v>19072414</v>
      </c>
    </row>
    <row r="14" spans="1:11" ht="13.5" x14ac:dyDescent="0.25">
      <c r="A14" s="28" t="s">
        <v>28</v>
      </c>
      <c r="B14" s="16" t="s">
        <v>19</v>
      </c>
      <c r="C14" s="1"/>
      <c r="D14" s="1"/>
      <c r="E14" s="2"/>
      <c r="F14" s="3"/>
      <c r="G14" s="1"/>
      <c r="H14" s="4"/>
      <c r="I14" s="5"/>
      <c r="J14" s="1"/>
      <c r="K14" s="2"/>
    </row>
    <row r="15" spans="1:11" ht="13.5" x14ac:dyDescent="0.25">
      <c r="A15" s="22" t="s">
        <v>29</v>
      </c>
      <c r="B15" s="16" t="s">
        <v>19</v>
      </c>
      <c r="C15" s="23">
        <f>SUM(C16:C18)</f>
        <v>42354766</v>
      </c>
      <c r="D15" s="23">
        <f t="shared" ref="D15:K15" si="2">SUM(D16:D18)</f>
        <v>71964161</v>
      </c>
      <c r="E15" s="34">
        <f t="shared" si="2"/>
        <v>29045555</v>
      </c>
      <c r="F15" s="35">
        <f t="shared" si="2"/>
        <v>46235768</v>
      </c>
      <c r="G15" s="23">
        <f t="shared" si="2"/>
        <v>43405847</v>
      </c>
      <c r="H15" s="36">
        <f t="shared" si="2"/>
        <v>43405847</v>
      </c>
      <c r="I15" s="25">
        <f t="shared" si="2"/>
        <v>63632558</v>
      </c>
      <c r="J15" s="23">
        <f t="shared" si="2"/>
        <v>35129066</v>
      </c>
      <c r="K15" s="34">
        <f t="shared" si="2"/>
        <v>41710709</v>
      </c>
    </row>
    <row r="16" spans="1:11" ht="13.5" x14ac:dyDescent="0.25">
      <c r="A16" s="28" t="s">
        <v>30</v>
      </c>
      <c r="B16" s="16" t="s">
        <v>19</v>
      </c>
      <c r="C16" s="29">
        <v>30968067</v>
      </c>
      <c r="D16" s="29">
        <v>40956371</v>
      </c>
      <c r="E16" s="30">
        <v>27458679</v>
      </c>
      <c r="F16" s="31">
        <v>33910449</v>
      </c>
      <c r="G16" s="29">
        <v>31130075</v>
      </c>
      <c r="H16" s="32">
        <v>31130075</v>
      </c>
      <c r="I16" s="33">
        <v>29530500</v>
      </c>
      <c r="J16" s="29">
        <v>27595482</v>
      </c>
      <c r="K16" s="30">
        <v>29193891</v>
      </c>
    </row>
    <row r="17" spans="1:11" ht="13.5" x14ac:dyDescent="0.25">
      <c r="A17" s="28" t="s">
        <v>31</v>
      </c>
      <c r="B17" s="16" t="s">
        <v>19</v>
      </c>
      <c r="C17" s="29">
        <v>11334837</v>
      </c>
      <c r="D17" s="29">
        <v>30936742</v>
      </c>
      <c r="E17" s="30">
        <v>1516100</v>
      </c>
      <c r="F17" s="31">
        <v>12256383</v>
      </c>
      <c r="G17" s="29">
        <v>12163975</v>
      </c>
      <c r="H17" s="32">
        <v>12163975</v>
      </c>
      <c r="I17" s="33">
        <v>33997921</v>
      </c>
      <c r="J17" s="29">
        <v>7424657</v>
      </c>
      <c r="K17" s="30">
        <v>12402988</v>
      </c>
    </row>
    <row r="18" spans="1:11" ht="13.5" x14ac:dyDescent="0.25">
      <c r="A18" s="28" t="s">
        <v>32</v>
      </c>
      <c r="B18" s="16" t="s">
        <v>19</v>
      </c>
      <c r="C18" s="29">
        <v>51862</v>
      </c>
      <c r="D18" s="29">
        <v>71048</v>
      </c>
      <c r="E18" s="30">
        <v>70776</v>
      </c>
      <c r="F18" s="31">
        <v>68936</v>
      </c>
      <c r="G18" s="29">
        <v>111797</v>
      </c>
      <c r="H18" s="32">
        <v>111797</v>
      </c>
      <c r="I18" s="33">
        <v>104137</v>
      </c>
      <c r="J18" s="29">
        <v>108927</v>
      </c>
      <c r="K18" s="30">
        <v>113830</v>
      </c>
    </row>
    <row r="19" spans="1:11" ht="13.5" x14ac:dyDescent="0.25">
      <c r="A19" s="22" t="s">
        <v>33</v>
      </c>
      <c r="B19" s="16" t="s">
        <v>19</v>
      </c>
      <c r="C19" s="23">
        <f>SUM(C20:C23)</f>
        <v>1644873002</v>
      </c>
      <c r="D19" s="23">
        <f t="shared" ref="D19:K19" si="3">SUM(D20:D23)</f>
        <v>1964156523</v>
      </c>
      <c r="E19" s="34">
        <f t="shared" si="3"/>
        <v>2044341523</v>
      </c>
      <c r="F19" s="35">
        <f t="shared" si="3"/>
        <v>3511480731</v>
      </c>
      <c r="G19" s="23">
        <f t="shared" si="3"/>
        <v>3283498400</v>
      </c>
      <c r="H19" s="36">
        <f t="shared" si="3"/>
        <v>3283498400</v>
      </c>
      <c r="I19" s="25">
        <f t="shared" si="3"/>
        <v>3598000337</v>
      </c>
      <c r="J19" s="23">
        <f t="shared" si="3"/>
        <v>3974880670</v>
      </c>
      <c r="K19" s="34">
        <f t="shared" si="3"/>
        <v>4442827963</v>
      </c>
    </row>
    <row r="20" spans="1:11" ht="13.5" x14ac:dyDescent="0.25">
      <c r="A20" s="28" t="s">
        <v>34</v>
      </c>
      <c r="B20" s="16" t="s">
        <v>19</v>
      </c>
      <c r="C20" s="29">
        <v>836234627</v>
      </c>
      <c r="D20" s="29">
        <v>1049421442</v>
      </c>
      <c r="E20" s="30">
        <v>1179956936</v>
      </c>
      <c r="F20" s="31">
        <v>2237160921</v>
      </c>
      <c r="G20" s="29">
        <v>2091590014</v>
      </c>
      <c r="H20" s="32">
        <v>2091590014</v>
      </c>
      <c r="I20" s="33">
        <v>2296209608</v>
      </c>
      <c r="J20" s="29">
        <v>2602274468</v>
      </c>
      <c r="K20" s="30">
        <v>2992903353</v>
      </c>
    </row>
    <row r="21" spans="1:11" ht="13.5" x14ac:dyDescent="0.25">
      <c r="A21" s="28" t="s">
        <v>35</v>
      </c>
      <c r="B21" s="16" t="s">
        <v>19</v>
      </c>
      <c r="C21" s="29">
        <v>468723012</v>
      </c>
      <c r="D21" s="29">
        <v>558797947</v>
      </c>
      <c r="E21" s="30">
        <v>424377414</v>
      </c>
      <c r="F21" s="31">
        <v>681502909</v>
      </c>
      <c r="G21" s="29">
        <v>638239365</v>
      </c>
      <c r="H21" s="32">
        <v>638239365</v>
      </c>
      <c r="I21" s="33">
        <v>701699485</v>
      </c>
      <c r="J21" s="29">
        <v>741630869</v>
      </c>
      <c r="K21" s="30">
        <v>783173061</v>
      </c>
    </row>
    <row r="22" spans="1:11" ht="13.5" x14ac:dyDescent="0.25">
      <c r="A22" s="28" t="s">
        <v>36</v>
      </c>
      <c r="B22" s="16" t="s">
        <v>19</v>
      </c>
      <c r="C22" s="1">
        <v>217492589</v>
      </c>
      <c r="D22" s="1">
        <v>195590960</v>
      </c>
      <c r="E22" s="2">
        <v>256148780</v>
      </c>
      <c r="F22" s="3">
        <v>312690808</v>
      </c>
      <c r="G22" s="1">
        <v>298445830</v>
      </c>
      <c r="H22" s="4">
        <v>298445830</v>
      </c>
      <c r="I22" s="5">
        <v>323346438</v>
      </c>
      <c r="J22" s="1">
        <v>339997592</v>
      </c>
      <c r="K22" s="2">
        <v>360723342</v>
      </c>
    </row>
    <row r="23" spans="1:11" ht="13.5" x14ac:dyDescent="0.25">
      <c r="A23" s="28" t="s">
        <v>37</v>
      </c>
      <c r="B23" s="16" t="s">
        <v>19</v>
      </c>
      <c r="C23" s="29">
        <v>122422774</v>
      </c>
      <c r="D23" s="29">
        <v>160346174</v>
      </c>
      <c r="E23" s="30">
        <v>183858393</v>
      </c>
      <c r="F23" s="31">
        <v>280126093</v>
      </c>
      <c r="G23" s="29">
        <v>255223191</v>
      </c>
      <c r="H23" s="32">
        <v>255223191</v>
      </c>
      <c r="I23" s="33">
        <v>276744806</v>
      </c>
      <c r="J23" s="29">
        <v>290977741</v>
      </c>
      <c r="K23" s="30">
        <v>306028207</v>
      </c>
    </row>
    <row r="24" spans="1:11" ht="13.5" x14ac:dyDescent="0.25">
      <c r="A24" s="22" t="s">
        <v>38</v>
      </c>
      <c r="B24" s="16" t="s">
        <v>39</v>
      </c>
      <c r="C24" s="23">
        <v>46569945</v>
      </c>
      <c r="D24" s="23">
        <v>41872374</v>
      </c>
      <c r="E24" s="34">
        <v>55862260</v>
      </c>
      <c r="F24" s="35">
        <v>42744303</v>
      </c>
      <c r="G24" s="23">
        <v>54027676</v>
      </c>
      <c r="H24" s="36">
        <v>54027676</v>
      </c>
      <c r="I24" s="25">
        <v>49450946</v>
      </c>
      <c r="J24" s="23">
        <v>51702498</v>
      </c>
      <c r="K24" s="34">
        <v>53996675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3480986818</v>
      </c>
      <c r="D25" s="39">
        <f t="shared" ref="D25:K25" si="4">+D5+D9+D15+D19+D24</f>
        <v>3731051631</v>
      </c>
      <c r="E25" s="40">
        <f t="shared" si="4"/>
        <v>3975307426</v>
      </c>
      <c r="F25" s="41">
        <f t="shared" si="4"/>
        <v>4932758252</v>
      </c>
      <c r="G25" s="39">
        <f t="shared" si="4"/>
        <v>4679018754</v>
      </c>
      <c r="H25" s="42">
        <f t="shared" si="4"/>
        <v>4679018754</v>
      </c>
      <c r="I25" s="43">
        <f t="shared" si="4"/>
        <v>5137510802</v>
      </c>
      <c r="J25" s="39">
        <f t="shared" si="4"/>
        <v>5524471412</v>
      </c>
      <c r="K25" s="40">
        <f t="shared" si="4"/>
        <v>6061880900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730426966</v>
      </c>
      <c r="D28" s="23">
        <f t="shared" si="5"/>
        <v>870174350</v>
      </c>
      <c r="E28" s="24">
        <f t="shared" si="5"/>
        <v>680338287</v>
      </c>
      <c r="F28" s="25">
        <f t="shared" si="5"/>
        <v>775880649</v>
      </c>
      <c r="G28" s="23">
        <f t="shared" si="5"/>
        <v>854338354</v>
      </c>
      <c r="H28" s="26">
        <f t="shared" si="5"/>
        <v>854338354</v>
      </c>
      <c r="I28" s="27">
        <f t="shared" si="5"/>
        <v>872567170</v>
      </c>
      <c r="J28" s="23">
        <f t="shared" si="5"/>
        <v>919509550</v>
      </c>
      <c r="K28" s="26">
        <f t="shared" si="5"/>
        <v>961106375</v>
      </c>
    </row>
    <row r="29" spans="1:11" ht="13.5" x14ac:dyDescent="0.25">
      <c r="A29" s="28" t="s">
        <v>20</v>
      </c>
      <c r="B29" s="16" t="s">
        <v>19</v>
      </c>
      <c r="C29" s="29">
        <v>81357177</v>
      </c>
      <c r="D29" s="29">
        <v>282294248</v>
      </c>
      <c r="E29" s="30">
        <v>-103557046</v>
      </c>
      <c r="F29" s="31">
        <v>110006746</v>
      </c>
      <c r="G29" s="29">
        <v>128205060</v>
      </c>
      <c r="H29" s="32">
        <v>128205060</v>
      </c>
      <c r="I29" s="33">
        <v>101055752</v>
      </c>
      <c r="J29" s="29">
        <v>107979355</v>
      </c>
      <c r="K29" s="30">
        <v>113107964</v>
      </c>
    </row>
    <row r="30" spans="1:11" ht="13.5" x14ac:dyDescent="0.25">
      <c r="A30" s="28" t="s">
        <v>21</v>
      </c>
      <c r="B30" s="16" t="s">
        <v>19</v>
      </c>
      <c r="C30" s="1">
        <v>649069789</v>
      </c>
      <c r="D30" s="1">
        <v>587880102</v>
      </c>
      <c r="E30" s="2">
        <v>783889780</v>
      </c>
      <c r="F30" s="3">
        <v>665862797</v>
      </c>
      <c r="G30" s="1">
        <v>726122188</v>
      </c>
      <c r="H30" s="4">
        <v>726122188</v>
      </c>
      <c r="I30" s="5">
        <v>771500312</v>
      </c>
      <c r="J30" s="1">
        <v>811518578</v>
      </c>
      <c r="K30" s="2">
        <v>847986271</v>
      </c>
    </row>
    <row r="31" spans="1:11" ht="13.5" x14ac:dyDescent="0.25">
      <c r="A31" s="28" t="s">
        <v>22</v>
      </c>
      <c r="B31" s="16" t="s">
        <v>19</v>
      </c>
      <c r="C31" s="29"/>
      <c r="D31" s="29"/>
      <c r="E31" s="30">
        <v>5553</v>
      </c>
      <c r="F31" s="31">
        <v>11106</v>
      </c>
      <c r="G31" s="29">
        <v>11106</v>
      </c>
      <c r="H31" s="32">
        <v>11106</v>
      </c>
      <c r="I31" s="33">
        <v>11106</v>
      </c>
      <c r="J31" s="29">
        <v>11617</v>
      </c>
      <c r="K31" s="30">
        <v>12140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534172339</v>
      </c>
      <c r="D32" s="23">
        <f t="shared" si="6"/>
        <v>539276467</v>
      </c>
      <c r="E32" s="34">
        <f t="shared" si="6"/>
        <v>478585127</v>
      </c>
      <c r="F32" s="35">
        <f t="shared" si="6"/>
        <v>397382206</v>
      </c>
      <c r="G32" s="23">
        <f t="shared" si="6"/>
        <v>401625214</v>
      </c>
      <c r="H32" s="36">
        <f t="shared" si="6"/>
        <v>401625214</v>
      </c>
      <c r="I32" s="25">
        <f t="shared" si="6"/>
        <v>421052965</v>
      </c>
      <c r="J32" s="23">
        <f t="shared" si="6"/>
        <v>437235521</v>
      </c>
      <c r="K32" s="34">
        <f t="shared" si="6"/>
        <v>456279804</v>
      </c>
    </row>
    <row r="33" spans="1:11" ht="13.5" x14ac:dyDescent="0.25">
      <c r="A33" s="28" t="s">
        <v>24</v>
      </c>
      <c r="B33" s="16" t="s">
        <v>19</v>
      </c>
      <c r="C33" s="29">
        <v>150754343</v>
      </c>
      <c r="D33" s="29">
        <v>53031673</v>
      </c>
      <c r="E33" s="30">
        <v>27381975</v>
      </c>
      <c r="F33" s="31">
        <v>61851450</v>
      </c>
      <c r="G33" s="29">
        <v>54957164</v>
      </c>
      <c r="H33" s="32">
        <v>54957164</v>
      </c>
      <c r="I33" s="33">
        <v>64817310</v>
      </c>
      <c r="J33" s="29">
        <v>67736561</v>
      </c>
      <c r="K33" s="30">
        <v>70790125</v>
      </c>
    </row>
    <row r="34" spans="1:11" ht="13.5" x14ac:dyDescent="0.25">
      <c r="A34" s="28" t="s">
        <v>25</v>
      </c>
      <c r="B34" s="16" t="s">
        <v>19</v>
      </c>
      <c r="C34" s="29">
        <v>24994792</v>
      </c>
      <c r="D34" s="29">
        <v>26988368</v>
      </c>
      <c r="E34" s="30">
        <v>26492942</v>
      </c>
      <c r="F34" s="31">
        <v>28629429</v>
      </c>
      <c r="G34" s="29">
        <v>29065731</v>
      </c>
      <c r="H34" s="32">
        <v>29065731</v>
      </c>
      <c r="I34" s="33">
        <v>33728830</v>
      </c>
      <c r="J34" s="29">
        <v>35356417</v>
      </c>
      <c r="K34" s="30">
        <v>37062546</v>
      </c>
    </row>
    <row r="35" spans="1:11" ht="13.5" x14ac:dyDescent="0.25">
      <c r="A35" s="28" t="s">
        <v>26</v>
      </c>
      <c r="B35" s="16" t="s">
        <v>19</v>
      </c>
      <c r="C35" s="29">
        <v>346012182</v>
      </c>
      <c r="D35" s="29">
        <v>441688654</v>
      </c>
      <c r="E35" s="30">
        <v>412650030</v>
      </c>
      <c r="F35" s="31">
        <v>293080360</v>
      </c>
      <c r="G35" s="29">
        <v>303407162</v>
      </c>
      <c r="H35" s="32">
        <v>303407162</v>
      </c>
      <c r="I35" s="33">
        <v>305805086</v>
      </c>
      <c r="J35" s="29">
        <v>316672429</v>
      </c>
      <c r="K35" s="30">
        <v>330151393</v>
      </c>
    </row>
    <row r="36" spans="1:11" ht="13.5" x14ac:dyDescent="0.25">
      <c r="A36" s="28" t="s">
        <v>27</v>
      </c>
      <c r="B36" s="16" t="s">
        <v>19</v>
      </c>
      <c r="C36" s="29">
        <v>12411022</v>
      </c>
      <c r="D36" s="29">
        <v>17567772</v>
      </c>
      <c r="E36" s="30">
        <v>12060180</v>
      </c>
      <c r="F36" s="31">
        <v>13820967</v>
      </c>
      <c r="G36" s="29">
        <v>14195157</v>
      </c>
      <c r="H36" s="32">
        <v>14195157</v>
      </c>
      <c r="I36" s="33">
        <v>16701739</v>
      </c>
      <c r="J36" s="29">
        <v>17470114</v>
      </c>
      <c r="K36" s="30">
        <v>18275740</v>
      </c>
    </row>
    <row r="37" spans="1:11" ht="13.5" x14ac:dyDescent="0.25">
      <c r="A37" s="28" t="s">
        <v>28</v>
      </c>
      <c r="B37" s="16" t="s">
        <v>19</v>
      </c>
      <c r="C37" s="1"/>
      <c r="D37" s="1"/>
      <c r="E37" s="2"/>
      <c r="F37" s="3"/>
      <c r="G37" s="1"/>
      <c r="H37" s="4"/>
      <c r="I37" s="5"/>
      <c r="J37" s="1"/>
      <c r="K37" s="2"/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231266173</v>
      </c>
      <c r="D38" s="23">
        <f t="shared" si="7"/>
        <v>155604242</v>
      </c>
      <c r="E38" s="34">
        <f t="shared" si="7"/>
        <v>217745522</v>
      </c>
      <c r="F38" s="35">
        <f t="shared" si="7"/>
        <v>267452072</v>
      </c>
      <c r="G38" s="23">
        <f t="shared" si="7"/>
        <v>311811691</v>
      </c>
      <c r="H38" s="36">
        <f t="shared" si="7"/>
        <v>311811691</v>
      </c>
      <c r="I38" s="25">
        <f t="shared" si="7"/>
        <v>275045422</v>
      </c>
      <c r="J38" s="23">
        <f t="shared" si="7"/>
        <v>274764824</v>
      </c>
      <c r="K38" s="34">
        <f t="shared" si="7"/>
        <v>286929335</v>
      </c>
    </row>
    <row r="39" spans="1:11" ht="13.5" x14ac:dyDescent="0.25">
      <c r="A39" s="28" t="s">
        <v>30</v>
      </c>
      <c r="B39" s="16" t="s">
        <v>19</v>
      </c>
      <c r="C39" s="29">
        <v>72887938</v>
      </c>
      <c r="D39" s="29">
        <v>76695936</v>
      </c>
      <c r="E39" s="30">
        <v>77229010</v>
      </c>
      <c r="F39" s="31">
        <v>92645029</v>
      </c>
      <c r="G39" s="29">
        <v>93641050</v>
      </c>
      <c r="H39" s="32">
        <v>93641050</v>
      </c>
      <c r="I39" s="33">
        <v>97177270</v>
      </c>
      <c r="J39" s="29">
        <v>101151826</v>
      </c>
      <c r="K39" s="30">
        <v>105314742</v>
      </c>
    </row>
    <row r="40" spans="1:11" ht="13.5" x14ac:dyDescent="0.25">
      <c r="A40" s="28" t="s">
        <v>31</v>
      </c>
      <c r="B40" s="16" t="s">
        <v>19</v>
      </c>
      <c r="C40" s="29">
        <v>151279440</v>
      </c>
      <c r="D40" s="29">
        <v>71031625</v>
      </c>
      <c r="E40" s="30">
        <v>133859275</v>
      </c>
      <c r="F40" s="31">
        <v>166975427</v>
      </c>
      <c r="G40" s="29">
        <v>213817061</v>
      </c>
      <c r="H40" s="32">
        <v>213817061</v>
      </c>
      <c r="I40" s="33">
        <v>170994680</v>
      </c>
      <c r="J40" s="29">
        <v>166403968</v>
      </c>
      <c r="K40" s="30">
        <v>174053902</v>
      </c>
    </row>
    <row r="41" spans="1:11" ht="13.5" x14ac:dyDescent="0.25">
      <c r="A41" s="28" t="s">
        <v>32</v>
      </c>
      <c r="B41" s="16" t="s">
        <v>19</v>
      </c>
      <c r="C41" s="29">
        <v>7098795</v>
      </c>
      <c r="D41" s="29">
        <v>7876681</v>
      </c>
      <c r="E41" s="30">
        <v>6657237</v>
      </c>
      <c r="F41" s="31">
        <v>7831616</v>
      </c>
      <c r="G41" s="29">
        <v>4353580</v>
      </c>
      <c r="H41" s="32">
        <v>4353580</v>
      </c>
      <c r="I41" s="33">
        <v>6873472</v>
      </c>
      <c r="J41" s="29">
        <v>7209030</v>
      </c>
      <c r="K41" s="30">
        <v>7560691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3017189895</v>
      </c>
      <c r="D42" s="23">
        <f t="shared" si="8"/>
        <v>3347584070</v>
      </c>
      <c r="E42" s="34">
        <f t="shared" si="8"/>
        <v>4202891903</v>
      </c>
      <c r="F42" s="35">
        <f t="shared" si="8"/>
        <v>3436446839</v>
      </c>
      <c r="G42" s="23">
        <f t="shared" si="8"/>
        <v>3596066139</v>
      </c>
      <c r="H42" s="36">
        <f t="shared" si="8"/>
        <v>3596066139</v>
      </c>
      <c r="I42" s="25">
        <f t="shared" si="8"/>
        <v>3508577544</v>
      </c>
      <c r="J42" s="23">
        <f t="shared" si="8"/>
        <v>3816500839</v>
      </c>
      <c r="K42" s="34">
        <f t="shared" si="8"/>
        <v>4250858045</v>
      </c>
    </row>
    <row r="43" spans="1:11" ht="13.5" x14ac:dyDescent="0.25">
      <c r="A43" s="28" t="s">
        <v>34</v>
      </c>
      <c r="B43" s="16" t="s">
        <v>19</v>
      </c>
      <c r="C43" s="29">
        <v>1860627650</v>
      </c>
      <c r="D43" s="29">
        <v>2113984075</v>
      </c>
      <c r="E43" s="30">
        <v>2613211133</v>
      </c>
      <c r="F43" s="31">
        <v>2445634888</v>
      </c>
      <c r="G43" s="29">
        <v>2579786512</v>
      </c>
      <c r="H43" s="32">
        <v>2579786512</v>
      </c>
      <c r="I43" s="33">
        <v>2480610352</v>
      </c>
      <c r="J43" s="29">
        <v>2763210478</v>
      </c>
      <c r="K43" s="30">
        <v>3155495648</v>
      </c>
    </row>
    <row r="44" spans="1:11" ht="13.5" x14ac:dyDescent="0.25">
      <c r="A44" s="28" t="s">
        <v>35</v>
      </c>
      <c r="B44" s="16" t="s">
        <v>19</v>
      </c>
      <c r="C44" s="29">
        <v>660610774</v>
      </c>
      <c r="D44" s="29">
        <v>553320871</v>
      </c>
      <c r="E44" s="30">
        <v>767438851</v>
      </c>
      <c r="F44" s="31">
        <v>597725421</v>
      </c>
      <c r="G44" s="29">
        <v>591037968</v>
      </c>
      <c r="H44" s="32">
        <v>591037968</v>
      </c>
      <c r="I44" s="33">
        <v>600474370</v>
      </c>
      <c r="J44" s="29">
        <v>619030714</v>
      </c>
      <c r="K44" s="30">
        <v>640858293</v>
      </c>
    </row>
    <row r="45" spans="1:11" ht="13.5" x14ac:dyDescent="0.25">
      <c r="A45" s="28" t="s">
        <v>36</v>
      </c>
      <c r="B45" s="16" t="s">
        <v>19</v>
      </c>
      <c r="C45" s="1">
        <v>260144713</v>
      </c>
      <c r="D45" s="1">
        <v>501556967</v>
      </c>
      <c r="E45" s="2">
        <v>518346641</v>
      </c>
      <c r="F45" s="3">
        <v>189912729</v>
      </c>
      <c r="G45" s="1">
        <v>228825274</v>
      </c>
      <c r="H45" s="4">
        <v>228825274</v>
      </c>
      <c r="I45" s="5">
        <v>222924902</v>
      </c>
      <c r="J45" s="1">
        <v>220113443</v>
      </c>
      <c r="K45" s="2">
        <v>230335841</v>
      </c>
    </row>
    <row r="46" spans="1:11" ht="13.5" x14ac:dyDescent="0.25">
      <c r="A46" s="28" t="s">
        <v>37</v>
      </c>
      <c r="B46" s="16" t="s">
        <v>19</v>
      </c>
      <c r="C46" s="29">
        <v>235806758</v>
      </c>
      <c r="D46" s="29">
        <v>178722157</v>
      </c>
      <c r="E46" s="30">
        <v>303895278</v>
      </c>
      <c r="F46" s="31">
        <v>203173801</v>
      </c>
      <c r="G46" s="29">
        <v>196416385</v>
      </c>
      <c r="H46" s="32">
        <v>196416385</v>
      </c>
      <c r="I46" s="33">
        <v>204567920</v>
      </c>
      <c r="J46" s="29">
        <v>214146204</v>
      </c>
      <c r="K46" s="30">
        <v>224168263</v>
      </c>
    </row>
    <row r="47" spans="1:11" ht="13.5" x14ac:dyDescent="0.25">
      <c r="A47" s="22" t="s">
        <v>38</v>
      </c>
      <c r="B47" s="16" t="s">
        <v>39</v>
      </c>
      <c r="C47" s="23">
        <v>26783323</v>
      </c>
      <c r="D47" s="23">
        <v>30609727</v>
      </c>
      <c r="E47" s="34">
        <v>31551504</v>
      </c>
      <c r="F47" s="35">
        <v>32328009</v>
      </c>
      <c r="G47" s="23">
        <v>28790383</v>
      </c>
      <c r="H47" s="36">
        <v>28790383</v>
      </c>
      <c r="I47" s="25">
        <v>32880760</v>
      </c>
      <c r="J47" s="23">
        <v>34439243</v>
      </c>
      <c r="K47" s="34">
        <v>36069454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4539838696</v>
      </c>
      <c r="D48" s="39">
        <f t="shared" si="9"/>
        <v>4943248856</v>
      </c>
      <c r="E48" s="40">
        <f t="shared" si="9"/>
        <v>5611112343</v>
      </c>
      <c r="F48" s="41">
        <f t="shared" si="9"/>
        <v>4909489775</v>
      </c>
      <c r="G48" s="39">
        <f t="shared" si="9"/>
        <v>5192631781</v>
      </c>
      <c r="H48" s="42">
        <f t="shared" si="9"/>
        <v>5192631781</v>
      </c>
      <c r="I48" s="43">
        <f t="shared" si="9"/>
        <v>5110123861</v>
      </c>
      <c r="J48" s="39">
        <f t="shared" si="9"/>
        <v>5482449977</v>
      </c>
      <c r="K48" s="40">
        <f t="shared" si="9"/>
        <v>5991243013</v>
      </c>
    </row>
    <row r="49" spans="1:11" ht="13.5" x14ac:dyDescent="0.25">
      <c r="A49" s="46" t="s">
        <v>65</v>
      </c>
      <c r="B49" s="47"/>
      <c r="C49" s="48">
        <f>+C25-C48</f>
        <v>-1058851878</v>
      </c>
      <c r="D49" s="48">
        <f t="shared" ref="D49:K49" si="10">+D25-D48</f>
        <v>-1212197225</v>
      </c>
      <c r="E49" s="49">
        <f t="shared" si="10"/>
        <v>-1635804917</v>
      </c>
      <c r="F49" s="50">
        <f t="shared" si="10"/>
        <v>23268477</v>
      </c>
      <c r="G49" s="48">
        <f t="shared" si="10"/>
        <v>-513613027</v>
      </c>
      <c r="H49" s="51">
        <f t="shared" si="10"/>
        <v>-513613027</v>
      </c>
      <c r="I49" s="52">
        <f t="shared" si="10"/>
        <v>27386941</v>
      </c>
      <c r="J49" s="48">
        <f t="shared" si="10"/>
        <v>42021435</v>
      </c>
      <c r="K49" s="49">
        <f t="shared" si="10"/>
        <v>70637887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54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649299666</v>
      </c>
      <c r="D5" s="23">
        <f t="shared" ref="D5:K5" si="0">SUM(D6:D8)</f>
        <v>662060923</v>
      </c>
      <c r="E5" s="24">
        <f t="shared" si="0"/>
        <v>740083108</v>
      </c>
      <c r="F5" s="25">
        <f t="shared" si="0"/>
        <v>874270274</v>
      </c>
      <c r="G5" s="23">
        <f t="shared" si="0"/>
        <v>771835022</v>
      </c>
      <c r="H5" s="26">
        <f t="shared" si="0"/>
        <v>771835022</v>
      </c>
      <c r="I5" s="27">
        <f t="shared" si="0"/>
        <v>1039875222</v>
      </c>
      <c r="J5" s="23">
        <f t="shared" si="0"/>
        <v>1038848140</v>
      </c>
      <c r="K5" s="26">
        <f t="shared" si="0"/>
        <v>1036271130</v>
      </c>
    </row>
    <row r="6" spans="1:11" ht="13.5" x14ac:dyDescent="0.25">
      <c r="A6" s="28" t="s">
        <v>20</v>
      </c>
      <c r="B6" s="16" t="s">
        <v>19</v>
      </c>
      <c r="C6" s="29">
        <v>109958410</v>
      </c>
      <c r="D6" s="29">
        <v>121052008</v>
      </c>
      <c r="E6" s="30">
        <v>161871507</v>
      </c>
      <c r="F6" s="31">
        <v>173610579</v>
      </c>
      <c r="G6" s="29">
        <v>173610579</v>
      </c>
      <c r="H6" s="32">
        <v>173610579</v>
      </c>
      <c r="I6" s="33">
        <v>159516037</v>
      </c>
      <c r="J6" s="29">
        <v>194771952</v>
      </c>
      <c r="K6" s="30">
        <v>203758818</v>
      </c>
    </row>
    <row r="7" spans="1:11" ht="13.5" x14ac:dyDescent="0.25">
      <c r="A7" s="28" t="s">
        <v>21</v>
      </c>
      <c r="B7" s="16" t="s">
        <v>19</v>
      </c>
      <c r="C7" s="1">
        <v>539341256</v>
      </c>
      <c r="D7" s="1">
        <v>541008915</v>
      </c>
      <c r="E7" s="2">
        <v>578211601</v>
      </c>
      <c r="F7" s="3">
        <v>700659695</v>
      </c>
      <c r="G7" s="1">
        <v>598224443</v>
      </c>
      <c r="H7" s="4">
        <v>598224443</v>
      </c>
      <c r="I7" s="5">
        <v>880359185</v>
      </c>
      <c r="J7" s="1">
        <v>844076188</v>
      </c>
      <c r="K7" s="2">
        <v>832512312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50854740</v>
      </c>
      <c r="D9" s="23">
        <f t="shared" ref="D9:K9" si="1">SUM(D10:D14)</f>
        <v>31535982</v>
      </c>
      <c r="E9" s="34">
        <f t="shared" si="1"/>
        <v>31010693</v>
      </c>
      <c r="F9" s="35">
        <f t="shared" si="1"/>
        <v>36167680</v>
      </c>
      <c r="G9" s="23">
        <f t="shared" si="1"/>
        <v>36167680</v>
      </c>
      <c r="H9" s="36">
        <f t="shared" si="1"/>
        <v>36167680</v>
      </c>
      <c r="I9" s="25">
        <f t="shared" si="1"/>
        <v>35929978</v>
      </c>
      <c r="J9" s="23">
        <f t="shared" si="1"/>
        <v>34455176</v>
      </c>
      <c r="K9" s="34">
        <f t="shared" si="1"/>
        <v>37655197</v>
      </c>
    </row>
    <row r="10" spans="1:11" ht="13.5" x14ac:dyDescent="0.25">
      <c r="A10" s="28" t="s">
        <v>24</v>
      </c>
      <c r="B10" s="16" t="s">
        <v>19</v>
      </c>
      <c r="C10" s="29">
        <v>13335158</v>
      </c>
      <c r="D10" s="29">
        <v>9964812</v>
      </c>
      <c r="E10" s="30">
        <v>7240375</v>
      </c>
      <c r="F10" s="31">
        <v>9759860</v>
      </c>
      <c r="G10" s="29">
        <v>9759860</v>
      </c>
      <c r="H10" s="32">
        <v>9759860</v>
      </c>
      <c r="I10" s="33">
        <v>10238088</v>
      </c>
      <c r="J10" s="29">
        <v>8709072</v>
      </c>
      <c r="K10" s="30">
        <v>10201660</v>
      </c>
    </row>
    <row r="11" spans="1:11" ht="13.5" x14ac:dyDescent="0.25">
      <c r="A11" s="28" t="s">
        <v>25</v>
      </c>
      <c r="B11" s="16" t="s">
        <v>19</v>
      </c>
      <c r="C11" s="29">
        <v>13697183</v>
      </c>
      <c r="D11" s="29">
        <v>3613518</v>
      </c>
      <c r="E11" s="30">
        <v>3764013</v>
      </c>
      <c r="F11" s="31">
        <v>6279320</v>
      </c>
      <c r="G11" s="29">
        <v>6279320</v>
      </c>
      <c r="H11" s="32">
        <v>6279320</v>
      </c>
      <c r="I11" s="33">
        <v>4552095</v>
      </c>
      <c r="J11" s="29">
        <v>3633884</v>
      </c>
      <c r="K11" s="30">
        <v>4324065</v>
      </c>
    </row>
    <row r="12" spans="1:11" ht="13.5" x14ac:dyDescent="0.25">
      <c r="A12" s="28" t="s">
        <v>26</v>
      </c>
      <c r="B12" s="16" t="s">
        <v>19</v>
      </c>
      <c r="C12" s="29">
        <v>23568857</v>
      </c>
      <c r="D12" s="29">
        <v>17958490</v>
      </c>
      <c r="E12" s="30">
        <v>19996496</v>
      </c>
      <c r="F12" s="31">
        <v>20023908</v>
      </c>
      <c r="G12" s="29">
        <v>20023908</v>
      </c>
      <c r="H12" s="32">
        <v>20023908</v>
      </c>
      <c r="I12" s="33">
        <v>21030079</v>
      </c>
      <c r="J12" s="29">
        <v>21997464</v>
      </c>
      <c r="K12" s="30">
        <v>23009424</v>
      </c>
    </row>
    <row r="13" spans="1:11" ht="13.5" x14ac:dyDescent="0.25">
      <c r="A13" s="28" t="s">
        <v>27</v>
      </c>
      <c r="B13" s="16" t="s">
        <v>19</v>
      </c>
      <c r="C13" s="29"/>
      <c r="D13" s="29"/>
      <c r="E13" s="30">
        <v>3565</v>
      </c>
      <c r="F13" s="31">
        <v>1416</v>
      </c>
      <c r="G13" s="29">
        <v>1416</v>
      </c>
      <c r="H13" s="32">
        <v>1416</v>
      </c>
      <c r="I13" s="33">
        <v>1485</v>
      </c>
      <c r="J13" s="29">
        <v>1548</v>
      </c>
      <c r="K13" s="30">
        <v>1620</v>
      </c>
    </row>
    <row r="14" spans="1:11" ht="13.5" x14ac:dyDescent="0.25">
      <c r="A14" s="28" t="s">
        <v>28</v>
      </c>
      <c r="B14" s="16" t="s">
        <v>19</v>
      </c>
      <c r="C14" s="1">
        <v>253542</v>
      </c>
      <c r="D14" s="1">
        <v>-838</v>
      </c>
      <c r="E14" s="2">
        <v>6244</v>
      </c>
      <c r="F14" s="3">
        <v>103176</v>
      </c>
      <c r="G14" s="1">
        <v>103176</v>
      </c>
      <c r="H14" s="4">
        <v>103176</v>
      </c>
      <c r="I14" s="5">
        <v>108231</v>
      </c>
      <c r="J14" s="1">
        <v>113208</v>
      </c>
      <c r="K14" s="2">
        <v>118428</v>
      </c>
    </row>
    <row r="15" spans="1:11" ht="13.5" x14ac:dyDescent="0.25">
      <c r="A15" s="22" t="s">
        <v>29</v>
      </c>
      <c r="B15" s="16" t="s">
        <v>19</v>
      </c>
      <c r="C15" s="23">
        <f>SUM(C16:C18)</f>
        <v>80122589</v>
      </c>
      <c r="D15" s="23">
        <f t="shared" ref="D15:K15" si="2">SUM(D16:D18)</f>
        <v>40898285</v>
      </c>
      <c r="E15" s="34">
        <f t="shared" si="2"/>
        <v>84023105</v>
      </c>
      <c r="F15" s="35">
        <f t="shared" si="2"/>
        <v>41125440</v>
      </c>
      <c r="G15" s="23">
        <f t="shared" si="2"/>
        <v>41125440</v>
      </c>
      <c r="H15" s="36">
        <f t="shared" si="2"/>
        <v>41125440</v>
      </c>
      <c r="I15" s="25">
        <f t="shared" si="2"/>
        <v>42677024</v>
      </c>
      <c r="J15" s="23">
        <f t="shared" si="2"/>
        <v>31036320</v>
      </c>
      <c r="K15" s="34">
        <f t="shared" si="2"/>
        <v>26819588</v>
      </c>
    </row>
    <row r="16" spans="1:11" ht="13.5" x14ac:dyDescent="0.25">
      <c r="A16" s="28" t="s">
        <v>30</v>
      </c>
      <c r="B16" s="16" t="s">
        <v>19</v>
      </c>
      <c r="C16" s="29">
        <v>7313196</v>
      </c>
      <c r="D16" s="29">
        <v>9657149</v>
      </c>
      <c r="E16" s="30">
        <v>5450261</v>
      </c>
      <c r="F16" s="31">
        <v>5805664</v>
      </c>
      <c r="G16" s="29">
        <v>5805664</v>
      </c>
      <c r="H16" s="32">
        <v>5805664</v>
      </c>
      <c r="I16" s="33">
        <v>6108643</v>
      </c>
      <c r="J16" s="29">
        <v>5413388</v>
      </c>
      <c r="K16" s="30">
        <v>5755424</v>
      </c>
    </row>
    <row r="17" spans="1:11" ht="13.5" x14ac:dyDescent="0.25">
      <c r="A17" s="28" t="s">
        <v>31</v>
      </c>
      <c r="B17" s="16" t="s">
        <v>19</v>
      </c>
      <c r="C17" s="29">
        <v>68816136</v>
      </c>
      <c r="D17" s="29">
        <v>31240376</v>
      </c>
      <c r="E17" s="30">
        <v>78572712</v>
      </c>
      <c r="F17" s="31">
        <v>35319776</v>
      </c>
      <c r="G17" s="29">
        <v>35319776</v>
      </c>
      <c r="H17" s="32">
        <v>35319776</v>
      </c>
      <c r="I17" s="33">
        <v>36568381</v>
      </c>
      <c r="J17" s="29">
        <v>25622932</v>
      </c>
      <c r="K17" s="30">
        <v>21064164</v>
      </c>
    </row>
    <row r="18" spans="1:11" ht="13.5" x14ac:dyDescent="0.25">
      <c r="A18" s="28" t="s">
        <v>32</v>
      </c>
      <c r="B18" s="16" t="s">
        <v>19</v>
      </c>
      <c r="C18" s="29">
        <v>3993257</v>
      </c>
      <c r="D18" s="29">
        <v>760</v>
      </c>
      <c r="E18" s="30">
        <v>132</v>
      </c>
      <c r="F18" s="31"/>
      <c r="G18" s="29"/>
      <c r="H18" s="32"/>
      <c r="I18" s="33"/>
      <c r="J18" s="29"/>
      <c r="K18" s="30"/>
    </row>
    <row r="19" spans="1:11" ht="13.5" x14ac:dyDescent="0.25">
      <c r="A19" s="22" t="s">
        <v>33</v>
      </c>
      <c r="B19" s="16" t="s">
        <v>19</v>
      </c>
      <c r="C19" s="23">
        <f>SUM(C20:C23)</f>
        <v>1191229583</v>
      </c>
      <c r="D19" s="23">
        <f t="shared" ref="D19:K19" si="3">SUM(D20:D23)</f>
        <v>1281706114</v>
      </c>
      <c r="E19" s="34">
        <f t="shared" si="3"/>
        <v>1382784612</v>
      </c>
      <c r="F19" s="35">
        <f t="shared" si="3"/>
        <v>1576397820</v>
      </c>
      <c r="G19" s="23">
        <f t="shared" si="3"/>
        <v>1536173833</v>
      </c>
      <c r="H19" s="36">
        <f t="shared" si="3"/>
        <v>1536173833</v>
      </c>
      <c r="I19" s="25">
        <f t="shared" si="3"/>
        <v>1526845035</v>
      </c>
      <c r="J19" s="23">
        <f t="shared" si="3"/>
        <v>1709417763</v>
      </c>
      <c r="K19" s="34">
        <f t="shared" si="3"/>
        <v>1947524231</v>
      </c>
    </row>
    <row r="20" spans="1:11" ht="13.5" x14ac:dyDescent="0.25">
      <c r="A20" s="28" t="s">
        <v>34</v>
      </c>
      <c r="B20" s="16" t="s">
        <v>19</v>
      </c>
      <c r="C20" s="29">
        <v>690958876</v>
      </c>
      <c r="D20" s="29">
        <v>755896412</v>
      </c>
      <c r="E20" s="30">
        <v>753614349</v>
      </c>
      <c r="F20" s="31">
        <v>971078908</v>
      </c>
      <c r="G20" s="29">
        <v>930091280</v>
      </c>
      <c r="H20" s="32">
        <v>930091280</v>
      </c>
      <c r="I20" s="33">
        <v>914843339</v>
      </c>
      <c r="J20" s="29">
        <v>1088350844</v>
      </c>
      <c r="K20" s="30">
        <v>1288076256</v>
      </c>
    </row>
    <row r="21" spans="1:11" ht="13.5" x14ac:dyDescent="0.25">
      <c r="A21" s="28" t="s">
        <v>35</v>
      </c>
      <c r="B21" s="16" t="s">
        <v>19</v>
      </c>
      <c r="C21" s="29">
        <v>211084286</v>
      </c>
      <c r="D21" s="29">
        <v>241455681</v>
      </c>
      <c r="E21" s="30">
        <v>333439123</v>
      </c>
      <c r="F21" s="31">
        <v>304976876</v>
      </c>
      <c r="G21" s="29">
        <v>295059552</v>
      </c>
      <c r="H21" s="32">
        <v>295059552</v>
      </c>
      <c r="I21" s="33">
        <v>284730230</v>
      </c>
      <c r="J21" s="29">
        <v>275536887</v>
      </c>
      <c r="K21" s="30">
        <v>282436587</v>
      </c>
    </row>
    <row r="22" spans="1:11" ht="13.5" x14ac:dyDescent="0.25">
      <c r="A22" s="28" t="s">
        <v>36</v>
      </c>
      <c r="B22" s="16" t="s">
        <v>19</v>
      </c>
      <c r="C22" s="1">
        <v>145526007</v>
      </c>
      <c r="D22" s="1">
        <v>147702706</v>
      </c>
      <c r="E22" s="2">
        <v>139019973</v>
      </c>
      <c r="F22" s="3">
        <v>141922583</v>
      </c>
      <c r="G22" s="1">
        <v>149971518</v>
      </c>
      <c r="H22" s="4">
        <v>149971518</v>
      </c>
      <c r="I22" s="5">
        <v>157829139</v>
      </c>
      <c r="J22" s="1">
        <v>163124948</v>
      </c>
      <c r="K22" s="2">
        <v>180588976</v>
      </c>
    </row>
    <row r="23" spans="1:11" ht="13.5" x14ac:dyDescent="0.25">
      <c r="A23" s="28" t="s">
        <v>37</v>
      </c>
      <c r="B23" s="16" t="s">
        <v>19</v>
      </c>
      <c r="C23" s="29">
        <v>143660414</v>
      </c>
      <c r="D23" s="29">
        <v>136651315</v>
      </c>
      <c r="E23" s="30">
        <v>156711167</v>
      </c>
      <c r="F23" s="31">
        <v>158419453</v>
      </c>
      <c r="G23" s="29">
        <v>161051483</v>
      </c>
      <c r="H23" s="32">
        <v>161051483</v>
      </c>
      <c r="I23" s="33">
        <v>169442327</v>
      </c>
      <c r="J23" s="29">
        <v>182405084</v>
      </c>
      <c r="K23" s="30">
        <v>196422412</v>
      </c>
    </row>
    <row r="24" spans="1:11" ht="13.5" x14ac:dyDescent="0.25">
      <c r="A24" s="22" t="s">
        <v>38</v>
      </c>
      <c r="B24" s="16" t="s">
        <v>39</v>
      </c>
      <c r="C24" s="23">
        <v>38799438</v>
      </c>
      <c r="D24" s="23">
        <v>31551227</v>
      </c>
      <c r="E24" s="34">
        <v>29052898</v>
      </c>
      <c r="F24" s="35">
        <v>39047592</v>
      </c>
      <c r="G24" s="23">
        <v>39047592</v>
      </c>
      <c r="H24" s="36">
        <v>39047592</v>
      </c>
      <c r="I24" s="25">
        <v>39778132</v>
      </c>
      <c r="J24" s="23">
        <v>42845124</v>
      </c>
      <c r="K24" s="34">
        <v>44816016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2010306016</v>
      </c>
      <c r="D25" s="39">
        <f t="shared" ref="D25:K25" si="4">+D5+D9+D15+D19+D24</f>
        <v>2047752531</v>
      </c>
      <c r="E25" s="40">
        <f t="shared" si="4"/>
        <v>2266954416</v>
      </c>
      <c r="F25" s="41">
        <f t="shared" si="4"/>
        <v>2567008806</v>
      </c>
      <c r="G25" s="39">
        <f t="shared" si="4"/>
        <v>2424349567</v>
      </c>
      <c r="H25" s="42">
        <f t="shared" si="4"/>
        <v>2424349567</v>
      </c>
      <c r="I25" s="43">
        <f t="shared" si="4"/>
        <v>2685105391</v>
      </c>
      <c r="J25" s="39">
        <f t="shared" si="4"/>
        <v>2856602523</v>
      </c>
      <c r="K25" s="40">
        <f t="shared" si="4"/>
        <v>3093086162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451439427</v>
      </c>
      <c r="D28" s="23">
        <f t="shared" si="5"/>
        <v>474910206</v>
      </c>
      <c r="E28" s="24">
        <f t="shared" si="5"/>
        <v>523689778</v>
      </c>
      <c r="F28" s="25">
        <f t="shared" si="5"/>
        <v>616998673</v>
      </c>
      <c r="G28" s="23">
        <f t="shared" si="5"/>
        <v>579498229</v>
      </c>
      <c r="H28" s="26">
        <f t="shared" si="5"/>
        <v>579498229</v>
      </c>
      <c r="I28" s="27">
        <f t="shared" si="5"/>
        <v>554662870</v>
      </c>
      <c r="J28" s="23">
        <f t="shared" si="5"/>
        <v>580498389</v>
      </c>
      <c r="K28" s="26">
        <f t="shared" si="5"/>
        <v>584563502</v>
      </c>
    </row>
    <row r="29" spans="1:11" ht="13.5" x14ac:dyDescent="0.25">
      <c r="A29" s="28" t="s">
        <v>20</v>
      </c>
      <c r="B29" s="16" t="s">
        <v>19</v>
      </c>
      <c r="C29" s="29">
        <v>101624084</v>
      </c>
      <c r="D29" s="29">
        <v>127433909</v>
      </c>
      <c r="E29" s="30">
        <v>130101547</v>
      </c>
      <c r="F29" s="31">
        <v>183817404</v>
      </c>
      <c r="G29" s="29">
        <v>186334581</v>
      </c>
      <c r="H29" s="32">
        <v>186334581</v>
      </c>
      <c r="I29" s="33">
        <v>154640729</v>
      </c>
      <c r="J29" s="29">
        <v>163519560</v>
      </c>
      <c r="K29" s="30">
        <v>166344712</v>
      </c>
    </row>
    <row r="30" spans="1:11" ht="13.5" x14ac:dyDescent="0.25">
      <c r="A30" s="28" t="s">
        <v>21</v>
      </c>
      <c r="B30" s="16" t="s">
        <v>19</v>
      </c>
      <c r="C30" s="1">
        <v>340508970</v>
      </c>
      <c r="D30" s="1">
        <v>337381758</v>
      </c>
      <c r="E30" s="2">
        <v>380663181</v>
      </c>
      <c r="F30" s="3">
        <v>416706946</v>
      </c>
      <c r="G30" s="1">
        <v>377098337</v>
      </c>
      <c r="H30" s="4">
        <v>377098337</v>
      </c>
      <c r="I30" s="5">
        <v>392213324</v>
      </c>
      <c r="J30" s="1">
        <v>404902441</v>
      </c>
      <c r="K30" s="2">
        <v>405804657</v>
      </c>
    </row>
    <row r="31" spans="1:11" ht="13.5" x14ac:dyDescent="0.25">
      <c r="A31" s="28" t="s">
        <v>22</v>
      </c>
      <c r="B31" s="16" t="s">
        <v>19</v>
      </c>
      <c r="C31" s="29">
        <v>9306373</v>
      </c>
      <c r="D31" s="29">
        <v>10094539</v>
      </c>
      <c r="E31" s="30">
        <v>12925050</v>
      </c>
      <c r="F31" s="31">
        <v>16474323</v>
      </c>
      <c r="G31" s="29">
        <v>16065311</v>
      </c>
      <c r="H31" s="32">
        <v>16065311</v>
      </c>
      <c r="I31" s="33">
        <v>7808817</v>
      </c>
      <c r="J31" s="29">
        <v>12076388</v>
      </c>
      <c r="K31" s="30">
        <v>12414133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244990436</v>
      </c>
      <c r="D32" s="23">
        <f t="shared" si="6"/>
        <v>263804354</v>
      </c>
      <c r="E32" s="34">
        <f t="shared" si="6"/>
        <v>277396945</v>
      </c>
      <c r="F32" s="35">
        <f t="shared" si="6"/>
        <v>304499274</v>
      </c>
      <c r="G32" s="23">
        <f t="shared" si="6"/>
        <v>304644609</v>
      </c>
      <c r="H32" s="36">
        <f t="shared" si="6"/>
        <v>304644609</v>
      </c>
      <c r="I32" s="25">
        <f t="shared" si="6"/>
        <v>343424737</v>
      </c>
      <c r="J32" s="23">
        <f t="shared" si="6"/>
        <v>323332050</v>
      </c>
      <c r="K32" s="34">
        <f t="shared" si="6"/>
        <v>339502028</v>
      </c>
    </row>
    <row r="33" spans="1:11" ht="13.5" x14ac:dyDescent="0.25">
      <c r="A33" s="28" t="s">
        <v>24</v>
      </c>
      <c r="B33" s="16" t="s">
        <v>19</v>
      </c>
      <c r="C33" s="29">
        <v>47057551</v>
      </c>
      <c r="D33" s="29">
        <v>50460433</v>
      </c>
      <c r="E33" s="30">
        <v>56513484</v>
      </c>
      <c r="F33" s="31">
        <v>56561192</v>
      </c>
      <c r="G33" s="29">
        <v>56290384</v>
      </c>
      <c r="H33" s="32">
        <v>56290384</v>
      </c>
      <c r="I33" s="33">
        <v>66396787</v>
      </c>
      <c r="J33" s="29">
        <v>64699860</v>
      </c>
      <c r="K33" s="30">
        <v>64560220</v>
      </c>
    </row>
    <row r="34" spans="1:11" ht="13.5" x14ac:dyDescent="0.25">
      <c r="A34" s="28" t="s">
        <v>25</v>
      </c>
      <c r="B34" s="16" t="s">
        <v>19</v>
      </c>
      <c r="C34" s="29">
        <v>63447990</v>
      </c>
      <c r="D34" s="29">
        <v>76137348</v>
      </c>
      <c r="E34" s="30">
        <v>84875786</v>
      </c>
      <c r="F34" s="31">
        <v>86515084</v>
      </c>
      <c r="G34" s="29">
        <v>86759956</v>
      </c>
      <c r="H34" s="32">
        <v>86759956</v>
      </c>
      <c r="I34" s="33">
        <v>93448136</v>
      </c>
      <c r="J34" s="29">
        <v>90912372</v>
      </c>
      <c r="K34" s="30">
        <v>97623946</v>
      </c>
    </row>
    <row r="35" spans="1:11" ht="13.5" x14ac:dyDescent="0.25">
      <c r="A35" s="28" t="s">
        <v>26</v>
      </c>
      <c r="B35" s="16" t="s">
        <v>19</v>
      </c>
      <c r="C35" s="29">
        <v>113468090</v>
      </c>
      <c r="D35" s="29">
        <v>114010388</v>
      </c>
      <c r="E35" s="30">
        <v>110451026</v>
      </c>
      <c r="F35" s="31">
        <v>131766045</v>
      </c>
      <c r="G35" s="29">
        <v>132053217</v>
      </c>
      <c r="H35" s="32">
        <v>132053217</v>
      </c>
      <c r="I35" s="33">
        <v>148872831</v>
      </c>
      <c r="J35" s="29">
        <v>133299610</v>
      </c>
      <c r="K35" s="30">
        <v>143661638</v>
      </c>
    </row>
    <row r="36" spans="1:11" ht="13.5" x14ac:dyDescent="0.25">
      <c r="A36" s="28" t="s">
        <v>27</v>
      </c>
      <c r="B36" s="16" t="s">
        <v>19</v>
      </c>
      <c r="C36" s="29">
        <v>20867952</v>
      </c>
      <c r="D36" s="29">
        <v>23029424</v>
      </c>
      <c r="E36" s="30">
        <v>25388577</v>
      </c>
      <c r="F36" s="31">
        <v>29656953</v>
      </c>
      <c r="G36" s="29">
        <v>29541052</v>
      </c>
      <c r="H36" s="32">
        <v>29541052</v>
      </c>
      <c r="I36" s="33">
        <v>34706983</v>
      </c>
      <c r="J36" s="29">
        <v>34420208</v>
      </c>
      <c r="K36" s="30">
        <v>33656224</v>
      </c>
    </row>
    <row r="37" spans="1:11" ht="13.5" x14ac:dyDescent="0.25">
      <c r="A37" s="28" t="s">
        <v>28</v>
      </c>
      <c r="B37" s="16" t="s">
        <v>19</v>
      </c>
      <c r="C37" s="1">
        <v>148853</v>
      </c>
      <c r="D37" s="1">
        <v>166761</v>
      </c>
      <c r="E37" s="2">
        <v>168072</v>
      </c>
      <c r="F37" s="3"/>
      <c r="G37" s="1"/>
      <c r="H37" s="4"/>
      <c r="I37" s="5"/>
      <c r="J37" s="1"/>
      <c r="K37" s="2"/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138107132</v>
      </c>
      <c r="D38" s="23">
        <f t="shared" si="7"/>
        <v>166219781</v>
      </c>
      <c r="E38" s="34">
        <f t="shared" si="7"/>
        <v>152764803</v>
      </c>
      <c r="F38" s="35">
        <f t="shared" si="7"/>
        <v>161191268</v>
      </c>
      <c r="G38" s="23">
        <f t="shared" si="7"/>
        <v>161909751</v>
      </c>
      <c r="H38" s="36">
        <f t="shared" si="7"/>
        <v>161909751</v>
      </c>
      <c r="I38" s="25">
        <f t="shared" si="7"/>
        <v>155281538</v>
      </c>
      <c r="J38" s="23">
        <f t="shared" si="7"/>
        <v>162545245</v>
      </c>
      <c r="K38" s="34">
        <f t="shared" si="7"/>
        <v>160206631</v>
      </c>
    </row>
    <row r="39" spans="1:11" ht="13.5" x14ac:dyDescent="0.25">
      <c r="A39" s="28" t="s">
        <v>30</v>
      </c>
      <c r="B39" s="16" t="s">
        <v>19</v>
      </c>
      <c r="C39" s="29">
        <v>25878571</v>
      </c>
      <c r="D39" s="29">
        <v>46692577</v>
      </c>
      <c r="E39" s="30">
        <v>32209136</v>
      </c>
      <c r="F39" s="31">
        <v>37297956</v>
      </c>
      <c r="G39" s="29">
        <v>37247327</v>
      </c>
      <c r="H39" s="32">
        <v>37247327</v>
      </c>
      <c r="I39" s="33">
        <v>37313204</v>
      </c>
      <c r="J39" s="29">
        <v>37553920</v>
      </c>
      <c r="K39" s="30">
        <v>37355114</v>
      </c>
    </row>
    <row r="40" spans="1:11" ht="13.5" x14ac:dyDescent="0.25">
      <c r="A40" s="28" t="s">
        <v>31</v>
      </c>
      <c r="B40" s="16" t="s">
        <v>19</v>
      </c>
      <c r="C40" s="29">
        <v>102728868</v>
      </c>
      <c r="D40" s="29">
        <v>111120595</v>
      </c>
      <c r="E40" s="30">
        <v>111386002</v>
      </c>
      <c r="F40" s="31">
        <v>113200695</v>
      </c>
      <c r="G40" s="29">
        <v>114239807</v>
      </c>
      <c r="H40" s="32">
        <v>114239807</v>
      </c>
      <c r="I40" s="33">
        <v>108148831</v>
      </c>
      <c r="J40" s="29">
        <v>111421593</v>
      </c>
      <c r="K40" s="30">
        <v>112855129</v>
      </c>
    </row>
    <row r="41" spans="1:11" ht="13.5" x14ac:dyDescent="0.25">
      <c r="A41" s="28" t="s">
        <v>32</v>
      </c>
      <c r="B41" s="16" t="s">
        <v>19</v>
      </c>
      <c r="C41" s="29">
        <v>9499693</v>
      </c>
      <c r="D41" s="29">
        <v>8406609</v>
      </c>
      <c r="E41" s="30">
        <v>9169665</v>
      </c>
      <c r="F41" s="31">
        <v>10692617</v>
      </c>
      <c r="G41" s="29">
        <v>10422617</v>
      </c>
      <c r="H41" s="32">
        <v>10422617</v>
      </c>
      <c r="I41" s="33">
        <v>9819503</v>
      </c>
      <c r="J41" s="29">
        <v>13569732</v>
      </c>
      <c r="K41" s="30">
        <v>9996388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1078299137</v>
      </c>
      <c r="D42" s="23">
        <f t="shared" si="8"/>
        <v>1246785825</v>
      </c>
      <c r="E42" s="34">
        <f t="shared" si="8"/>
        <v>1210989705</v>
      </c>
      <c r="F42" s="35">
        <f t="shared" si="8"/>
        <v>1320832509</v>
      </c>
      <c r="G42" s="23">
        <f t="shared" si="8"/>
        <v>1381625296</v>
      </c>
      <c r="H42" s="36">
        <f t="shared" si="8"/>
        <v>1381625296</v>
      </c>
      <c r="I42" s="25">
        <f t="shared" si="8"/>
        <v>1539254859</v>
      </c>
      <c r="J42" s="23">
        <f t="shared" si="8"/>
        <v>1697317022</v>
      </c>
      <c r="K42" s="34">
        <f t="shared" si="8"/>
        <v>1858439432</v>
      </c>
    </row>
    <row r="43" spans="1:11" ht="13.5" x14ac:dyDescent="0.25">
      <c r="A43" s="28" t="s">
        <v>34</v>
      </c>
      <c r="B43" s="16" t="s">
        <v>19</v>
      </c>
      <c r="C43" s="29">
        <v>705641565</v>
      </c>
      <c r="D43" s="29">
        <v>830903046</v>
      </c>
      <c r="E43" s="30">
        <v>764296126</v>
      </c>
      <c r="F43" s="31">
        <v>897346615</v>
      </c>
      <c r="G43" s="29">
        <v>962994800</v>
      </c>
      <c r="H43" s="32">
        <v>962994800</v>
      </c>
      <c r="I43" s="33">
        <v>1054594914</v>
      </c>
      <c r="J43" s="29">
        <v>1198026541</v>
      </c>
      <c r="K43" s="30">
        <v>1341912645</v>
      </c>
    </row>
    <row r="44" spans="1:11" ht="13.5" x14ac:dyDescent="0.25">
      <c r="A44" s="28" t="s">
        <v>35</v>
      </c>
      <c r="B44" s="16" t="s">
        <v>19</v>
      </c>
      <c r="C44" s="29">
        <v>141034447</v>
      </c>
      <c r="D44" s="29">
        <v>183223694</v>
      </c>
      <c r="E44" s="30">
        <v>183285840</v>
      </c>
      <c r="F44" s="31">
        <v>164745153</v>
      </c>
      <c r="G44" s="29">
        <v>161688454</v>
      </c>
      <c r="H44" s="32">
        <v>161688454</v>
      </c>
      <c r="I44" s="33">
        <v>178941414</v>
      </c>
      <c r="J44" s="29">
        <v>188099790</v>
      </c>
      <c r="K44" s="30">
        <v>195046008</v>
      </c>
    </row>
    <row r="45" spans="1:11" ht="13.5" x14ac:dyDescent="0.25">
      <c r="A45" s="28" t="s">
        <v>36</v>
      </c>
      <c r="B45" s="16" t="s">
        <v>19</v>
      </c>
      <c r="C45" s="1">
        <v>112711239</v>
      </c>
      <c r="D45" s="1">
        <v>112066441</v>
      </c>
      <c r="E45" s="2">
        <v>124597310</v>
      </c>
      <c r="F45" s="3">
        <v>119352004</v>
      </c>
      <c r="G45" s="1">
        <v>115478305</v>
      </c>
      <c r="H45" s="4">
        <v>115478305</v>
      </c>
      <c r="I45" s="5">
        <v>163612602</v>
      </c>
      <c r="J45" s="1">
        <v>170746122</v>
      </c>
      <c r="K45" s="2">
        <v>173796529</v>
      </c>
    </row>
    <row r="46" spans="1:11" ht="13.5" x14ac:dyDescent="0.25">
      <c r="A46" s="28" t="s">
        <v>37</v>
      </c>
      <c r="B46" s="16" t="s">
        <v>19</v>
      </c>
      <c r="C46" s="29">
        <v>118911886</v>
      </c>
      <c r="D46" s="29">
        <v>120592644</v>
      </c>
      <c r="E46" s="30">
        <v>138810429</v>
      </c>
      <c r="F46" s="31">
        <v>139388737</v>
      </c>
      <c r="G46" s="29">
        <v>141463737</v>
      </c>
      <c r="H46" s="32">
        <v>141463737</v>
      </c>
      <c r="I46" s="33">
        <v>142105929</v>
      </c>
      <c r="J46" s="29">
        <v>140444569</v>
      </c>
      <c r="K46" s="30">
        <v>147684250</v>
      </c>
    </row>
    <row r="47" spans="1:11" ht="13.5" x14ac:dyDescent="0.25">
      <c r="A47" s="22" t="s">
        <v>38</v>
      </c>
      <c r="B47" s="16" t="s">
        <v>39</v>
      </c>
      <c r="C47" s="23">
        <v>24992197</v>
      </c>
      <c r="D47" s="23">
        <v>26606016</v>
      </c>
      <c r="E47" s="34">
        <v>29913007</v>
      </c>
      <c r="F47" s="35">
        <v>31761385</v>
      </c>
      <c r="G47" s="23">
        <v>30583993</v>
      </c>
      <c r="H47" s="36">
        <v>30583993</v>
      </c>
      <c r="I47" s="25">
        <v>32820054</v>
      </c>
      <c r="J47" s="23">
        <v>27635060</v>
      </c>
      <c r="K47" s="34">
        <v>32600656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1937828329</v>
      </c>
      <c r="D48" s="39">
        <f t="shared" si="9"/>
        <v>2178326182</v>
      </c>
      <c r="E48" s="40">
        <f t="shared" si="9"/>
        <v>2194754238</v>
      </c>
      <c r="F48" s="41">
        <f t="shared" si="9"/>
        <v>2435283109</v>
      </c>
      <c r="G48" s="39">
        <f t="shared" si="9"/>
        <v>2458261878</v>
      </c>
      <c r="H48" s="42">
        <f t="shared" si="9"/>
        <v>2458261878</v>
      </c>
      <c r="I48" s="43">
        <f t="shared" si="9"/>
        <v>2625444058</v>
      </c>
      <c r="J48" s="39">
        <f t="shared" si="9"/>
        <v>2791327766</v>
      </c>
      <c r="K48" s="40">
        <f t="shared" si="9"/>
        <v>2975312249</v>
      </c>
    </row>
    <row r="49" spans="1:11" ht="13.5" x14ac:dyDescent="0.25">
      <c r="A49" s="46" t="s">
        <v>65</v>
      </c>
      <c r="B49" s="47"/>
      <c r="C49" s="48">
        <f>+C25-C48</f>
        <v>72477687</v>
      </c>
      <c r="D49" s="48">
        <f t="shared" ref="D49:K49" si="10">+D25-D48</f>
        <v>-130573651</v>
      </c>
      <c r="E49" s="49">
        <f t="shared" si="10"/>
        <v>72200178</v>
      </c>
      <c r="F49" s="50">
        <f t="shared" si="10"/>
        <v>131725697</v>
      </c>
      <c r="G49" s="48">
        <f t="shared" si="10"/>
        <v>-33912311</v>
      </c>
      <c r="H49" s="51">
        <f t="shared" si="10"/>
        <v>-33912311</v>
      </c>
      <c r="I49" s="52">
        <f t="shared" si="10"/>
        <v>59661333</v>
      </c>
      <c r="J49" s="48">
        <f t="shared" si="10"/>
        <v>65274757</v>
      </c>
      <c r="K49" s="49">
        <f t="shared" si="10"/>
        <v>117773913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55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922019060</v>
      </c>
      <c r="D5" s="23">
        <f t="shared" ref="D5:K5" si="0">SUM(D6:D8)</f>
        <v>957685317</v>
      </c>
      <c r="E5" s="24">
        <f t="shared" si="0"/>
        <v>1345519656</v>
      </c>
      <c r="F5" s="25">
        <f t="shared" si="0"/>
        <v>1329372293</v>
      </c>
      <c r="G5" s="23">
        <f t="shared" si="0"/>
        <v>1463177510</v>
      </c>
      <c r="H5" s="26">
        <f t="shared" si="0"/>
        <v>1463177510</v>
      </c>
      <c r="I5" s="27">
        <f t="shared" si="0"/>
        <v>1508168170</v>
      </c>
      <c r="J5" s="23">
        <f t="shared" si="0"/>
        <v>1612984355</v>
      </c>
      <c r="K5" s="26">
        <f t="shared" si="0"/>
        <v>1594469596</v>
      </c>
    </row>
    <row r="6" spans="1:11" ht="13.5" x14ac:dyDescent="0.25">
      <c r="A6" s="28" t="s">
        <v>20</v>
      </c>
      <c r="B6" s="16" t="s">
        <v>19</v>
      </c>
      <c r="C6" s="29">
        <v>1489729</v>
      </c>
      <c r="D6" s="29">
        <v>1825854</v>
      </c>
      <c r="E6" s="30">
        <v>2764579</v>
      </c>
      <c r="F6" s="31">
        <v>1273011</v>
      </c>
      <c r="G6" s="29">
        <v>1070212</v>
      </c>
      <c r="H6" s="32">
        <v>1070212</v>
      </c>
      <c r="I6" s="33"/>
      <c r="J6" s="29">
        <v>3222875</v>
      </c>
      <c r="K6" s="30">
        <v>3380797</v>
      </c>
    </row>
    <row r="7" spans="1:11" ht="13.5" x14ac:dyDescent="0.25">
      <c r="A7" s="28" t="s">
        <v>21</v>
      </c>
      <c r="B7" s="16" t="s">
        <v>19</v>
      </c>
      <c r="C7" s="1">
        <v>920529331</v>
      </c>
      <c r="D7" s="1">
        <v>955859463</v>
      </c>
      <c r="E7" s="2">
        <v>1342755077</v>
      </c>
      <c r="F7" s="3">
        <v>1328099108</v>
      </c>
      <c r="G7" s="1">
        <v>1462107298</v>
      </c>
      <c r="H7" s="4">
        <v>1462107298</v>
      </c>
      <c r="I7" s="5">
        <v>1508168170</v>
      </c>
      <c r="J7" s="1">
        <v>1609761480</v>
      </c>
      <c r="K7" s="2">
        <v>1591088799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>
        <v>174</v>
      </c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7421274</v>
      </c>
      <c r="D9" s="23">
        <f t="shared" ref="D9:K9" si="1">SUM(D10:D14)</f>
        <v>47271154</v>
      </c>
      <c r="E9" s="34">
        <f t="shared" si="1"/>
        <v>25279435</v>
      </c>
      <c r="F9" s="35">
        <f t="shared" si="1"/>
        <v>44190921</v>
      </c>
      <c r="G9" s="23">
        <f t="shared" si="1"/>
        <v>29371117</v>
      </c>
      <c r="H9" s="36">
        <f t="shared" si="1"/>
        <v>29371117</v>
      </c>
      <c r="I9" s="25">
        <f t="shared" si="1"/>
        <v>5135301</v>
      </c>
      <c r="J9" s="23">
        <f t="shared" si="1"/>
        <v>5615038</v>
      </c>
      <c r="K9" s="34">
        <f t="shared" si="1"/>
        <v>6141100</v>
      </c>
    </row>
    <row r="10" spans="1:11" ht="13.5" x14ac:dyDescent="0.25">
      <c r="A10" s="28" t="s">
        <v>24</v>
      </c>
      <c r="B10" s="16" t="s">
        <v>19</v>
      </c>
      <c r="C10" s="29">
        <v>2027410</v>
      </c>
      <c r="D10" s="29">
        <v>7679390</v>
      </c>
      <c r="E10" s="30">
        <v>4151990</v>
      </c>
      <c r="F10" s="31">
        <v>1491345</v>
      </c>
      <c r="G10" s="29">
        <v>2036511</v>
      </c>
      <c r="H10" s="32">
        <v>2036511</v>
      </c>
      <c r="I10" s="33">
        <v>2169975</v>
      </c>
      <c r="J10" s="29">
        <v>2364260</v>
      </c>
      <c r="K10" s="30">
        <v>2576864</v>
      </c>
    </row>
    <row r="11" spans="1:11" ht="13.5" x14ac:dyDescent="0.25">
      <c r="A11" s="28" t="s">
        <v>25</v>
      </c>
      <c r="B11" s="16" t="s">
        <v>19</v>
      </c>
      <c r="C11" s="29">
        <v>3448857</v>
      </c>
      <c r="D11" s="29">
        <v>37187962</v>
      </c>
      <c r="E11" s="30">
        <v>19959453</v>
      </c>
      <c r="F11" s="31">
        <v>292623</v>
      </c>
      <c r="G11" s="29">
        <v>372342</v>
      </c>
      <c r="H11" s="32">
        <v>372342</v>
      </c>
      <c r="I11" s="33">
        <v>281974</v>
      </c>
      <c r="J11" s="29">
        <v>301258</v>
      </c>
      <c r="K11" s="30">
        <v>322036</v>
      </c>
    </row>
    <row r="12" spans="1:11" ht="13.5" x14ac:dyDescent="0.25">
      <c r="A12" s="28" t="s">
        <v>26</v>
      </c>
      <c r="B12" s="16" t="s">
        <v>19</v>
      </c>
      <c r="C12" s="29">
        <v>1945007</v>
      </c>
      <c r="D12" s="29">
        <v>2403802</v>
      </c>
      <c r="E12" s="30">
        <v>1167992</v>
      </c>
      <c r="F12" s="31">
        <v>42406953</v>
      </c>
      <c r="G12" s="29">
        <v>26962264</v>
      </c>
      <c r="H12" s="32">
        <v>26962264</v>
      </c>
      <c r="I12" s="33">
        <v>2683352</v>
      </c>
      <c r="J12" s="29">
        <v>2949520</v>
      </c>
      <c r="K12" s="30">
        <v>3242200</v>
      </c>
    </row>
    <row r="13" spans="1:11" ht="13.5" x14ac:dyDescent="0.25">
      <c r="A13" s="28" t="s">
        <v>27</v>
      </c>
      <c r="B13" s="16" t="s">
        <v>19</v>
      </c>
      <c r="C13" s="29"/>
      <c r="D13" s="29"/>
      <c r="E13" s="30"/>
      <c r="F13" s="31"/>
      <c r="G13" s="29"/>
      <c r="H13" s="32"/>
      <c r="I13" s="33"/>
      <c r="J13" s="29"/>
      <c r="K13" s="30"/>
    </row>
    <row r="14" spans="1:11" ht="13.5" x14ac:dyDescent="0.25">
      <c r="A14" s="28" t="s">
        <v>28</v>
      </c>
      <c r="B14" s="16" t="s">
        <v>19</v>
      </c>
      <c r="C14" s="1"/>
      <c r="D14" s="1"/>
      <c r="E14" s="2"/>
      <c r="F14" s="3"/>
      <c r="G14" s="1"/>
      <c r="H14" s="4"/>
      <c r="I14" s="5"/>
      <c r="J14" s="1"/>
      <c r="K14" s="2"/>
    </row>
    <row r="15" spans="1:11" ht="13.5" x14ac:dyDescent="0.25">
      <c r="A15" s="22" t="s">
        <v>29</v>
      </c>
      <c r="B15" s="16" t="s">
        <v>19</v>
      </c>
      <c r="C15" s="23">
        <f>SUM(C16:C18)</f>
        <v>499192969</v>
      </c>
      <c r="D15" s="23">
        <f t="shared" ref="D15:K15" si="2">SUM(D16:D18)</f>
        <v>441532595</v>
      </c>
      <c r="E15" s="34">
        <f t="shared" si="2"/>
        <v>530376179</v>
      </c>
      <c r="F15" s="35">
        <f t="shared" si="2"/>
        <v>441328411</v>
      </c>
      <c r="G15" s="23">
        <f t="shared" si="2"/>
        <v>496420085</v>
      </c>
      <c r="H15" s="36">
        <f t="shared" si="2"/>
        <v>496420085</v>
      </c>
      <c r="I15" s="25">
        <f t="shared" si="2"/>
        <v>425810303</v>
      </c>
      <c r="J15" s="23">
        <f t="shared" si="2"/>
        <v>457154947</v>
      </c>
      <c r="K15" s="34">
        <f t="shared" si="2"/>
        <v>490811318</v>
      </c>
    </row>
    <row r="16" spans="1:11" ht="13.5" x14ac:dyDescent="0.25">
      <c r="A16" s="28" t="s">
        <v>30</v>
      </c>
      <c r="B16" s="16" t="s">
        <v>19</v>
      </c>
      <c r="C16" s="29">
        <v>412872355</v>
      </c>
      <c r="D16" s="29">
        <v>391044263</v>
      </c>
      <c r="E16" s="30">
        <v>416124411</v>
      </c>
      <c r="F16" s="31">
        <v>441328062</v>
      </c>
      <c r="G16" s="29">
        <v>446460955</v>
      </c>
      <c r="H16" s="32">
        <v>446460955</v>
      </c>
      <c r="I16" s="33">
        <v>374670826</v>
      </c>
      <c r="J16" s="29">
        <v>403376055</v>
      </c>
      <c r="K16" s="30">
        <v>432134945</v>
      </c>
    </row>
    <row r="17" spans="1:11" ht="13.5" x14ac:dyDescent="0.25">
      <c r="A17" s="28" t="s">
        <v>31</v>
      </c>
      <c r="B17" s="16" t="s">
        <v>19</v>
      </c>
      <c r="C17" s="29">
        <v>86320614</v>
      </c>
      <c r="D17" s="29">
        <v>50488332</v>
      </c>
      <c r="E17" s="30">
        <v>114251768</v>
      </c>
      <c r="F17" s="31"/>
      <c r="G17" s="29">
        <v>49959130</v>
      </c>
      <c r="H17" s="32">
        <v>49959130</v>
      </c>
      <c r="I17" s="33">
        <v>51139477</v>
      </c>
      <c r="J17" s="29">
        <v>53778892</v>
      </c>
      <c r="K17" s="30">
        <v>58676373</v>
      </c>
    </row>
    <row r="18" spans="1:11" ht="13.5" x14ac:dyDescent="0.25">
      <c r="A18" s="28" t="s">
        <v>32</v>
      </c>
      <c r="B18" s="16" t="s">
        <v>19</v>
      </c>
      <c r="C18" s="29"/>
      <c r="D18" s="29"/>
      <c r="E18" s="30"/>
      <c r="F18" s="31">
        <v>349</v>
      </c>
      <c r="G18" s="29"/>
      <c r="H18" s="32"/>
      <c r="I18" s="33"/>
      <c r="J18" s="29"/>
      <c r="K18" s="30"/>
    </row>
    <row r="19" spans="1:11" ht="13.5" x14ac:dyDescent="0.25">
      <c r="A19" s="22" t="s">
        <v>33</v>
      </c>
      <c r="B19" s="16" t="s">
        <v>19</v>
      </c>
      <c r="C19" s="23">
        <f>SUM(C20:C23)</f>
        <v>2250180909</v>
      </c>
      <c r="D19" s="23">
        <f t="shared" ref="D19:K19" si="3">SUM(D20:D23)</f>
        <v>2360977196</v>
      </c>
      <c r="E19" s="34">
        <f t="shared" si="3"/>
        <v>2533453617</v>
      </c>
      <c r="F19" s="35">
        <f t="shared" si="3"/>
        <v>2795392869</v>
      </c>
      <c r="G19" s="23">
        <f t="shared" si="3"/>
        <v>2823422086</v>
      </c>
      <c r="H19" s="36">
        <f t="shared" si="3"/>
        <v>2823422086</v>
      </c>
      <c r="I19" s="25">
        <f t="shared" si="3"/>
        <v>2989892873</v>
      </c>
      <c r="J19" s="23">
        <f t="shared" si="3"/>
        <v>3299568290</v>
      </c>
      <c r="K19" s="34">
        <f t="shared" si="3"/>
        <v>3764690588</v>
      </c>
    </row>
    <row r="20" spans="1:11" ht="13.5" x14ac:dyDescent="0.25">
      <c r="A20" s="28" t="s">
        <v>34</v>
      </c>
      <c r="B20" s="16" t="s">
        <v>19</v>
      </c>
      <c r="C20" s="29">
        <v>1319305539</v>
      </c>
      <c r="D20" s="29">
        <v>1479334471</v>
      </c>
      <c r="E20" s="30">
        <v>1540720954</v>
      </c>
      <c r="F20" s="31">
        <v>1777265061</v>
      </c>
      <c r="G20" s="29">
        <v>1790575069</v>
      </c>
      <c r="H20" s="32">
        <v>1790575069</v>
      </c>
      <c r="I20" s="33">
        <v>1936603247</v>
      </c>
      <c r="J20" s="29">
        <v>2193435623</v>
      </c>
      <c r="K20" s="30">
        <v>2603019112</v>
      </c>
    </row>
    <row r="21" spans="1:11" ht="13.5" x14ac:dyDescent="0.25">
      <c r="A21" s="28" t="s">
        <v>35</v>
      </c>
      <c r="B21" s="16" t="s">
        <v>19</v>
      </c>
      <c r="C21" s="29">
        <v>463898931</v>
      </c>
      <c r="D21" s="29">
        <v>393505251</v>
      </c>
      <c r="E21" s="30">
        <v>467662882</v>
      </c>
      <c r="F21" s="31">
        <v>449732690</v>
      </c>
      <c r="G21" s="29">
        <v>444785616</v>
      </c>
      <c r="H21" s="32">
        <v>444785616</v>
      </c>
      <c r="I21" s="33">
        <v>460223562</v>
      </c>
      <c r="J21" s="29">
        <v>483103370</v>
      </c>
      <c r="K21" s="30">
        <v>507139711</v>
      </c>
    </row>
    <row r="22" spans="1:11" ht="13.5" x14ac:dyDescent="0.25">
      <c r="A22" s="28" t="s">
        <v>36</v>
      </c>
      <c r="B22" s="16" t="s">
        <v>19</v>
      </c>
      <c r="C22" s="1">
        <v>188956936</v>
      </c>
      <c r="D22" s="1">
        <v>189426972</v>
      </c>
      <c r="E22" s="2">
        <v>213127457</v>
      </c>
      <c r="F22" s="3">
        <v>234134961</v>
      </c>
      <c r="G22" s="1">
        <v>253801244</v>
      </c>
      <c r="H22" s="4">
        <v>253801244</v>
      </c>
      <c r="I22" s="5">
        <v>244038185</v>
      </c>
      <c r="J22" s="1">
        <v>255622781</v>
      </c>
      <c r="K22" s="2">
        <v>267761798</v>
      </c>
    </row>
    <row r="23" spans="1:11" ht="13.5" x14ac:dyDescent="0.25">
      <c r="A23" s="28" t="s">
        <v>37</v>
      </c>
      <c r="B23" s="16" t="s">
        <v>19</v>
      </c>
      <c r="C23" s="29">
        <v>278019503</v>
      </c>
      <c r="D23" s="29">
        <v>298710502</v>
      </c>
      <c r="E23" s="30">
        <v>311942324</v>
      </c>
      <c r="F23" s="31">
        <v>334260157</v>
      </c>
      <c r="G23" s="29">
        <v>334260157</v>
      </c>
      <c r="H23" s="32">
        <v>334260157</v>
      </c>
      <c r="I23" s="33">
        <v>349027879</v>
      </c>
      <c r="J23" s="29">
        <v>367406516</v>
      </c>
      <c r="K23" s="30">
        <v>386769967</v>
      </c>
    </row>
    <row r="24" spans="1:11" ht="13.5" x14ac:dyDescent="0.25">
      <c r="A24" s="22" t="s">
        <v>38</v>
      </c>
      <c r="B24" s="16" t="s">
        <v>39</v>
      </c>
      <c r="C24" s="23"/>
      <c r="D24" s="23"/>
      <c r="E24" s="34"/>
      <c r="F24" s="35"/>
      <c r="G24" s="23"/>
      <c r="H24" s="36"/>
      <c r="I24" s="25"/>
      <c r="J24" s="23"/>
      <c r="K24" s="34"/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3678814212</v>
      </c>
      <c r="D25" s="39">
        <f t="shared" ref="D25:K25" si="4">+D5+D9+D15+D19+D24</f>
        <v>3807466262</v>
      </c>
      <c r="E25" s="40">
        <f t="shared" si="4"/>
        <v>4434628887</v>
      </c>
      <c r="F25" s="41">
        <f t="shared" si="4"/>
        <v>4610284494</v>
      </c>
      <c r="G25" s="39">
        <f t="shared" si="4"/>
        <v>4812390798</v>
      </c>
      <c r="H25" s="42">
        <f t="shared" si="4"/>
        <v>4812390798</v>
      </c>
      <c r="I25" s="43">
        <f t="shared" si="4"/>
        <v>4929006647</v>
      </c>
      <c r="J25" s="39">
        <f t="shared" si="4"/>
        <v>5375322630</v>
      </c>
      <c r="K25" s="40">
        <f t="shared" si="4"/>
        <v>5856112602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941416085</v>
      </c>
      <c r="D28" s="23">
        <f t="shared" si="5"/>
        <v>960031036</v>
      </c>
      <c r="E28" s="24">
        <f t="shared" si="5"/>
        <v>1271028325</v>
      </c>
      <c r="F28" s="25">
        <f t="shared" si="5"/>
        <v>853655897</v>
      </c>
      <c r="G28" s="23">
        <f t="shared" si="5"/>
        <v>959321847</v>
      </c>
      <c r="H28" s="26">
        <f t="shared" si="5"/>
        <v>959321847</v>
      </c>
      <c r="I28" s="27">
        <f t="shared" si="5"/>
        <v>984756874</v>
      </c>
      <c r="J28" s="23">
        <f t="shared" si="5"/>
        <v>972438499</v>
      </c>
      <c r="K28" s="26">
        <f t="shared" si="5"/>
        <v>1047601825</v>
      </c>
    </row>
    <row r="29" spans="1:11" ht="13.5" x14ac:dyDescent="0.25">
      <c r="A29" s="28" t="s">
        <v>20</v>
      </c>
      <c r="B29" s="16" t="s">
        <v>19</v>
      </c>
      <c r="C29" s="29">
        <v>142372663</v>
      </c>
      <c r="D29" s="29">
        <v>148811602</v>
      </c>
      <c r="E29" s="30">
        <v>164656395</v>
      </c>
      <c r="F29" s="31">
        <v>84487067</v>
      </c>
      <c r="G29" s="29">
        <v>161838835</v>
      </c>
      <c r="H29" s="32">
        <v>161838835</v>
      </c>
      <c r="I29" s="33">
        <v>165922954</v>
      </c>
      <c r="J29" s="29">
        <v>162823268</v>
      </c>
      <c r="K29" s="30">
        <v>188457076</v>
      </c>
    </row>
    <row r="30" spans="1:11" ht="13.5" x14ac:dyDescent="0.25">
      <c r="A30" s="28" t="s">
        <v>21</v>
      </c>
      <c r="B30" s="16" t="s">
        <v>19</v>
      </c>
      <c r="C30" s="1">
        <v>782965996</v>
      </c>
      <c r="D30" s="1">
        <v>797028607</v>
      </c>
      <c r="E30" s="2">
        <v>1090578549</v>
      </c>
      <c r="F30" s="3">
        <v>755660199</v>
      </c>
      <c r="G30" s="1">
        <v>785180831</v>
      </c>
      <c r="H30" s="4">
        <v>785180831</v>
      </c>
      <c r="I30" s="5">
        <v>809255830</v>
      </c>
      <c r="J30" s="1">
        <v>797504550</v>
      </c>
      <c r="K30" s="2">
        <v>846476978</v>
      </c>
    </row>
    <row r="31" spans="1:11" ht="13.5" x14ac:dyDescent="0.25">
      <c r="A31" s="28" t="s">
        <v>22</v>
      </c>
      <c r="B31" s="16" t="s">
        <v>19</v>
      </c>
      <c r="C31" s="29">
        <v>16077426</v>
      </c>
      <c r="D31" s="29">
        <v>14190827</v>
      </c>
      <c r="E31" s="30">
        <v>15793381</v>
      </c>
      <c r="F31" s="31">
        <v>13508631</v>
      </c>
      <c r="G31" s="29">
        <v>12302181</v>
      </c>
      <c r="H31" s="32">
        <v>12302181</v>
      </c>
      <c r="I31" s="33">
        <v>9578090</v>
      </c>
      <c r="J31" s="29">
        <v>12110681</v>
      </c>
      <c r="K31" s="30">
        <v>12667771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387746789</v>
      </c>
      <c r="D32" s="23">
        <f t="shared" si="6"/>
        <v>389750028</v>
      </c>
      <c r="E32" s="34">
        <f t="shared" si="6"/>
        <v>404629247</v>
      </c>
      <c r="F32" s="35">
        <f t="shared" si="6"/>
        <v>360199369</v>
      </c>
      <c r="G32" s="23">
        <f t="shared" si="6"/>
        <v>377466225</v>
      </c>
      <c r="H32" s="36">
        <f t="shared" si="6"/>
        <v>377466225</v>
      </c>
      <c r="I32" s="25">
        <f t="shared" si="6"/>
        <v>366680580</v>
      </c>
      <c r="J32" s="23">
        <f t="shared" si="6"/>
        <v>387704581</v>
      </c>
      <c r="K32" s="34">
        <f t="shared" si="6"/>
        <v>405539846</v>
      </c>
    </row>
    <row r="33" spans="1:11" ht="13.5" x14ac:dyDescent="0.25">
      <c r="A33" s="28" t="s">
        <v>24</v>
      </c>
      <c r="B33" s="16" t="s">
        <v>19</v>
      </c>
      <c r="C33" s="29">
        <v>73985844</v>
      </c>
      <c r="D33" s="29">
        <v>89881312</v>
      </c>
      <c r="E33" s="30">
        <v>74053462</v>
      </c>
      <c r="F33" s="31">
        <v>60574778</v>
      </c>
      <c r="G33" s="29">
        <v>61038843</v>
      </c>
      <c r="H33" s="32">
        <v>61038843</v>
      </c>
      <c r="I33" s="33">
        <v>78968089</v>
      </c>
      <c r="J33" s="29">
        <v>78125001</v>
      </c>
      <c r="K33" s="30">
        <v>81766991</v>
      </c>
    </row>
    <row r="34" spans="1:11" ht="13.5" x14ac:dyDescent="0.25">
      <c r="A34" s="28" t="s">
        <v>25</v>
      </c>
      <c r="B34" s="16" t="s">
        <v>19</v>
      </c>
      <c r="C34" s="29">
        <v>139244811</v>
      </c>
      <c r="D34" s="29">
        <v>136296913</v>
      </c>
      <c r="E34" s="30">
        <v>152186109</v>
      </c>
      <c r="F34" s="31">
        <v>113208434</v>
      </c>
      <c r="G34" s="29">
        <v>128471451</v>
      </c>
      <c r="H34" s="32">
        <v>128471451</v>
      </c>
      <c r="I34" s="33">
        <v>98391768</v>
      </c>
      <c r="J34" s="29">
        <v>112878635</v>
      </c>
      <c r="K34" s="30">
        <v>118071044</v>
      </c>
    </row>
    <row r="35" spans="1:11" ht="13.5" x14ac:dyDescent="0.25">
      <c r="A35" s="28" t="s">
        <v>26</v>
      </c>
      <c r="B35" s="16" t="s">
        <v>19</v>
      </c>
      <c r="C35" s="29">
        <v>138045132</v>
      </c>
      <c r="D35" s="29">
        <v>150839591</v>
      </c>
      <c r="E35" s="30">
        <v>153133690</v>
      </c>
      <c r="F35" s="31">
        <v>175420938</v>
      </c>
      <c r="G35" s="29">
        <v>176897555</v>
      </c>
      <c r="H35" s="32">
        <v>176897555</v>
      </c>
      <c r="I35" s="33">
        <v>177443534</v>
      </c>
      <c r="J35" s="29">
        <v>184234551</v>
      </c>
      <c r="K35" s="30">
        <v>192661963</v>
      </c>
    </row>
    <row r="36" spans="1:11" ht="13.5" x14ac:dyDescent="0.25">
      <c r="A36" s="28" t="s">
        <v>27</v>
      </c>
      <c r="B36" s="16" t="s">
        <v>19</v>
      </c>
      <c r="C36" s="29">
        <v>36471002</v>
      </c>
      <c r="D36" s="29">
        <v>12732212</v>
      </c>
      <c r="E36" s="30">
        <v>25255986</v>
      </c>
      <c r="F36" s="31">
        <v>10995219</v>
      </c>
      <c r="G36" s="29">
        <v>11058376</v>
      </c>
      <c r="H36" s="32">
        <v>11058376</v>
      </c>
      <c r="I36" s="33">
        <v>11877189</v>
      </c>
      <c r="J36" s="29">
        <v>12466394</v>
      </c>
      <c r="K36" s="30">
        <v>13039848</v>
      </c>
    </row>
    <row r="37" spans="1:11" ht="13.5" x14ac:dyDescent="0.25">
      <c r="A37" s="28" t="s">
        <v>28</v>
      </c>
      <c r="B37" s="16" t="s">
        <v>19</v>
      </c>
      <c r="C37" s="1"/>
      <c r="D37" s="1"/>
      <c r="E37" s="2"/>
      <c r="F37" s="3"/>
      <c r="G37" s="1"/>
      <c r="H37" s="4"/>
      <c r="I37" s="5"/>
      <c r="J37" s="1"/>
      <c r="K37" s="2"/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571520519</v>
      </c>
      <c r="D38" s="23">
        <f t="shared" si="7"/>
        <v>439746282</v>
      </c>
      <c r="E38" s="34">
        <f t="shared" si="7"/>
        <v>495518046</v>
      </c>
      <c r="F38" s="35">
        <f t="shared" si="7"/>
        <v>434662249</v>
      </c>
      <c r="G38" s="23">
        <f t="shared" si="7"/>
        <v>430486091</v>
      </c>
      <c r="H38" s="36">
        <f t="shared" si="7"/>
        <v>430486091</v>
      </c>
      <c r="I38" s="25">
        <f t="shared" si="7"/>
        <v>483731535</v>
      </c>
      <c r="J38" s="23">
        <f t="shared" si="7"/>
        <v>504598396</v>
      </c>
      <c r="K38" s="34">
        <f t="shared" si="7"/>
        <v>508637524</v>
      </c>
    </row>
    <row r="39" spans="1:11" ht="13.5" x14ac:dyDescent="0.25">
      <c r="A39" s="28" t="s">
        <v>30</v>
      </c>
      <c r="B39" s="16" t="s">
        <v>19</v>
      </c>
      <c r="C39" s="29">
        <v>175301602</v>
      </c>
      <c r="D39" s="29">
        <v>110054805</v>
      </c>
      <c r="E39" s="30">
        <v>95073316</v>
      </c>
      <c r="F39" s="31">
        <v>104108685</v>
      </c>
      <c r="G39" s="29">
        <v>96740968</v>
      </c>
      <c r="H39" s="32">
        <v>96740968</v>
      </c>
      <c r="I39" s="33">
        <v>105564963</v>
      </c>
      <c r="J39" s="29">
        <v>106713874</v>
      </c>
      <c r="K39" s="30">
        <v>94632439</v>
      </c>
    </row>
    <row r="40" spans="1:11" ht="13.5" x14ac:dyDescent="0.25">
      <c r="A40" s="28" t="s">
        <v>31</v>
      </c>
      <c r="B40" s="16" t="s">
        <v>19</v>
      </c>
      <c r="C40" s="29">
        <v>378945598</v>
      </c>
      <c r="D40" s="29">
        <v>315618819</v>
      </c>
      <c r="E40" s="30">
        <v>393093180</v>
      </c>
      <c r="F40" s="31">
        <v>323119382</v>
      </c>
      <c r="G40" s="29">
        <v>317869628</v>
      </c>
      <c r="H40" s="32">
        <v>317869628</v>
      </c>
      <c r="I40" s="33">
        <v>368060370</v>
      </c>
      <c r="J40" s="29">
        <v>385350318</v>
      </c>
      <c r="K40" s="30">
        <v>400894308</v>
      </c>
    </row>
    <row r="41" spans="1:11" ht="13.5" x14ac:dyDescent="0.25">
      <c r="A41" s="28" t="s">
        <v>32</v>
      </c>
      <c r="B41" s="16" t="s">
        <v>19</v>
      </c>
      <c r="C41" s="29">
        <v>17273319</v>
      </c>
      <c r="D41" s="29">
        <v>14072658</v>
      </c>
      <c r="E41" s="30">
        <v>7351550</v>
      </c>
      <c r="F41" s="31">
        <v>7434182</v>
      </c>
      <c r="G41" s="29">
        <v>15875495</v>
      </c>
      <c r="H41" s="32">
        <v>15875495</v>
      </c>
      <c r="I41" s="33">
        <v>10106202</v>
      </c>
      <c r="J41" s="29">
        <v>12534204</v>
      </c>
      <c r="K41" s="30">
        <v>13110777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2178560461</v>
      </c>
      <c r="D42" s="23">
        <f t="shared" si="8"/>
        <v>2409256781</v>
      </c>
      <c r="E42" s="34">
        <f t="shared" si="8"/>
        <v>2346393662</v>
      </c>
      <c r="F42" s="35">
        <f t="shared" si="8"/>
        <v>2231115401</v>
      </c>
      <c r="G42" s="23">
        <f t="shared" si="8"/>
        <v>2329559768</v>
      </c>
      <c r="H42" s="36">
        <f t="shared" si="8"/>
        <v>2329559768</v>
      </c>
      <c r="I42" s="25">
        <f t="shared" si="8"/>
        <v>2376069912</v>
      </c>
      <c r="J42" s="23">
        <f t="shared" si="8"/>
        <v>2689687130</v>
      </c>
      <c r="K42" s="34">
        <f t="shared" si="8"/>
        <v>2950507791</v>
      </c>
    </row>
    <row r="43" spans="1:11" ht="13.5" x14ac:dyDescent="0.25">
      <c r="A43" s="28" t="s">
        <v>34</v>
      </c>
      <c r="B43" s="16" t="s">
        <v>19</v>
      </c>
      <c r="C43" s="29">
        <v>1123047150</v>
      </c>
      <c r="D43" s="29">
        <v>1322562174</v>
      </c>
      <c r="E43" s="30">
        <v>1308094592</v>
      </c>
      <c r="F43" s="31">
        <v>1497719625</v>
      </c>
      <c r="G43" s="29">
        <v>1451126708</v>
      </c>
      <c r="H43" s="32">
        <v>1451126708</v>
      </c>
      <c r="I43" s="33">
        <v>1659280317</v>
      </c>
      <c r="J43" s="29">
        <v>1905739262</v>
      </c>
      <c r="K43" s="30">
        <v>2131459181</v>
      </c>
    </row>
    <row r="44" spans="1:11" ht="13.5" x14ac:dyDescent="0.25">
      <c r="A44" s="28" t="s">
        <v>35</v>
      </c>
      <c r="B44" s="16" t="s">
        <v>19</v>
      </c>
      <c r="C44" s="29">
        <v>503681538</v>
      </c>
      <c r="D44" s="29">
        <v>469856531</v>
      </c>
      <c r="E44" s="30">
        <v>582159646</v>
      </c>
      <c r="F44" s="31">
        <v>277537401</v>
      </c>
      <c r="G44" s="29">
        <v>382345399</v>
      </c>
      <c r="H44" s="32">
        <v>382345399</v>
      </c>
      <c r="I44" s="33">
        <v>339137342</v>
      </c>
      <c r="J44" s="29">
        <v>383792296</v>
      </c>
      <c r="K44" s="30">
        <v>400485880</v>
      </c>
    </row>
    <row r="45" spans="1:11" ht="13.5" x14ac:dyDescent="0.25">
      <c r="A45" s="28" t="s">
        <v>36</v>
      </c>
      <c r="B45" s="16" t="s">
        <v>19</v>
      </c>
      <c r="C45" s="1">
        <v>102017033</v>
      </c>
      <c r="D45" s="1">
        <v>184683983</v>
      </c>
      <c r="E45" s="2">
        <v>130854058</v>
      </c>
      <c r="F45" s="3">
        <v>146713729</v>
      </c>
      <c r="G45" s="1">
        <v>149613743</v>
      </c>
      <c r="H45" s="4">
        <v>149613743</v>
      </c>
      <c r="I45" s="5">
        <v>121325157</v>
      </c>
      <c r="J45" s="1">
        <v>124965069</v>
      </c>
      <c r="K45" s="2">
        <v>130713464</v>
      </c>
    </row>
    <row r="46" spans="1:11" ht="13.5" x14ac:dyDescent="0.25">
      <c r="A46" s="28" t="s">
        <v>37</v>
      </c>
      <c r="B46" s="16" t="s">
        <v>19</v>
      </c>
      <c r="C46" s="29">
        <v>449814740</v>
      </c>
      <c r="D46" s="29">
        <v>432154093</v>
      </c>
      <c r="E46" s="30">
        <v>325285366</v>
      </c>
      <c r="F46" s="31">
        <v>309144646</v>
      </c>
      <c r="G46" s="29">
        <v>346473918</v>
      </c>
      <c r="H46" s="32">
        <v>346473918</v>
      </c>
      <c r="I46" s="33">
        <v>256327096</v>
      </c>
      <c r="J46" s="29">
        <v>275190503</v>
      </c>
      <c r="K46" s="30">
        <v>287849266</v>
      </c>
    </row>
    <row r="47" spans="1:11" ht="13.5" x14ac:dyDescent="0.25">
      <c r="A47" s="22" t="s">
        <v>38</v>
      </c>
      <c r="B47" s="16" t="s">
        <v>39</v>
      </c>
      <c r="C47" s="23">
        <v>26717821</v>
      </c>
      <c r="D47" s="23">
        <v>29784911</v>
      </c>
      <c r="E47" s="34">
        <v>33865681</v>
      </c>
      <c r="F47" s="35">
        <v>36755584</v>
      </c>
      <c r="G47" s="23">
        <v>31166919</v>
      </c>
      <c r="H47" s="36">
        <v>31166919</v>
      </c>
      <c r="I47" s="25">
        <v>37446611</v>
      </c>
      <c r="J47" s="23">
        <v>38766608</v>
      </c>
      <c r="K47" s="34">
        <v>40549874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4105961675</v>
      </c>
      <c r="D48" s="39">
        <f t="shared" si="9"/>
        <v>4228569038</v>
      </c>
      <c r="E48" s="40">
        <f t="shared" si="9"/>
        <v>4551434961</v>
      </c>
      <c r="F48" s="41">
        <f t="shared" si="9"/>
        <v>3916388500</v>
      </c>
      <c r="G48" s="39">
        <f t="shared" si="9"/>
        <v>4128000850</v>
      </c>
      <c r="H48" s="42">
        <f t="shared" si="9"/>
        <v>4128000850</v>
      </c>
      <c r="I48" s="43">
        <f t="shared" si="9"/>
        <v>4248685512</v>
      </c>
      <c r="J48" s="39">
        <f t="shared" si="9"/>
        <v>4593195214</v>
      </c>
      <c r="K48" s="40">
        <f t="shared" si="9"/>
        <v>4952836860</v>
      </c>
    </row>
    <row r="49" spans="1:11" ht="13.5" x14ac:dyDescent="0.25">
      <c r="A49" s="46" t="s">
        <v>65</v>
      </c>
      <c r="B49" s="47"/>
      <c r="C49" s="48">
        <f>+C25-C48</f>
        <v>-427147463</v>
      </c>
      <c r="D49" s="48">
        <f t="shared" ref="D49:K49" si="10">+D25-D48</f>
        <v>-421102776</v>
      </c>
      <c r="E49" s="49">
        <f t="shared" si="10"/>
        <v>-116806074</v>
      </c>
      <c r="F49" s="50">
        <f t="shared" si="10"/>
        <v>693895994</v>
      </c>
      <c r="G49" s="48">
        <f t="shared" si="10"/>
        <v>684389948</v>
      </c>
      <c r="H49" s="51">
        <f t="shared" si="10"/>
        <v>684389948</v>
      </c>
      <c r="I49" s="52">
        <f t="shared" si="10"/>
        <v>680321135</v>
      </c>
      <c r="J49" s="48">
        <f t="shared" si="10"/>
        <v>782127416</v>
      </c>
      <c r="K49" s="49">
        <f t="shared" si="10"/>
        <v>903275742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56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1020772892</v>
      </c>
      <c r="D5" s="23">
        <f t="shared" ref="D5:K5" si="0">SUM(D6:D8)</f>
        <v>1098135431</v>
      </c>
      <c r="E5" s="24">
        <f t="shared" si="0"/>
        <v>1180153285</v>
      </c>
      <c r="F5" s="25">
        <f t="shared" si="0"/>
        <v>1271801959</v>
      </c>
      <c r="G5" s="23">
        <f t="shared" si="0"/>
        <v>1237323959</v>
      </c>
      <c r="H5" s="26">
        <f t="shared" si="0"/>
        <v>1237323959</v>
      </c>
      <c r="I5" s="27">
        <f t="shared" si="0"/>
        <v>1689473193</v>
      </c>
      <c r="J5" s="23">
        <f t="shared" si="0"/>
        <v>1839595560</v>
      </c>
      <c r="K5" s="26">
        <f t="shared" si="0"/>
        <v>1362599912</v>
      </c>
    </row>
    <row r="6" spans="1:11" ht="13.5" x14ac:dyDescent="0.25">
      <c r="A6" s="28" t="s">
        <v>20</v>
      </c>
      <c r="B6" s="16" t="s">
        <v>19</v>
      </c>
      <c r="C6" s="29">
        <v>419083951</v>
      </c>
      <c r="D6" s="29">
        <v>480230790</v>
      </c>
      <c r="E6" s="30">
        <v>503511347</v>
      </c>
      <c r="F6" s="31">
        <v>580455000</v>
      </c>
      <c r="G6" s="29">
        <v>538477000</v>
      </c>
      <c r="H6" s="32">
        <v>538477000</v>
      </c>
      <c r="I6" s="33">
        <v>972401000</v>
      </c>
      <c r="J6" s="29">
        <v>1068710846</v>
      </c>
      <c r="K6" s="30">
        <v>540680387</v>
      </c>
    </row>
    <row r="7" spans="1:11" ht="13.5" x14ac:dyDescent="0.25">
      <c r="A7" s="28" t="s">
        <v>21</v>
      </c>
      <c r="B7" s="16" t="s">
        <v>19</v>
      </c>
      <c r="C7" s="1">
        <v>601688941</v>
      </c>
      <c r="D7" s="1">
        <v>617904641</v>
      </c>
      <c r="E7" s="2">
        <v>676641938</v>
      </c>
      <c r="F7" s="3">
        <v>691346959</v>
      </c>
      <c r="G7" s="1">
        <v>698846959</v>
      </c>
      <c r="H7" s="4">
        <v>698846959</v>
      </c>
      <c r="I7" s="5">
        <v>717072193</v>
      </c>
      <c r="J7" s="1">
        <v>770884714</v>
      </c>
      <c r="K7" s="2">
        <v>821919525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24101916</v>
      </c>
      <c r="D9" s="23">
        <f t="shared" ref="D9:K9" si="1">SUM(D10:D14)</f>
        <v>28981444</v>
      </c>
      <c r="E9" s="34">
        <f t="shared" si="1"/>
        <v>31034584</v>
      </c>
      <c r="F9" s="35">
        <f t="shared" si="1"/>
        <v>41568300</v>
      </c>
      <c r="G9" s="23">
        <f t="shared" si="1"/>
        <v>47334300</v>
      </c>
      <c r="H9" s="36">
        <f t="shared" si="1"/>
        <v>47334300</v>
      </c>
      <c r="I9" s="25">
        <f t="shared" si="1"/>
        <v>42989300</v>
      </c>
      <c r="J9" s="23">
        <f t="shared" si="1"/>
        <v>45197209</v>
      </c>
      <c r="K9" s="34">
        <f t="shared" si="1"/>
        <v>47663782</v>
      </c>
    </row>
    <row r="10" spans="1:11" ht="13.5" x14ac:dyDescent="0.25">
      <c r="A10" s="28" t="s">
        <v>24</v>
      </c>
      <c r="B10" s="16" t="s">
        <v>19</v>
      </c>
      <c r="C10" s="29">
        <v>10784603</v>
      </c>
      <c r="D10" s="29">
        <v>11157555</v>
      </c>
      <c r="E10" s="30">
        <v>11662496</v>
      </c>
      <c r="F10" s="31">
        <v>11782000</v>
      </c>
      <c r="G10" s="29">
        <v>12348000</v>
      </c>
      <c r="H10" s="32">
        <v>12348000</v>
      </c>
      <c r="I10" s="33">
        <v>12138000</v>
      </c>
      <c r="J10" s="29">
        <v>12816748</v>
      </c>
      <c r="K10" s="30">
        <v>13533943</v>
      </c>
    </row>
    <row r="11" spans="1:11" ht="13.5" x14ac:dyDescent="0.25">
      <c r="A11" s="28" t="s">
        <v>25</v>
      </c>
      <c r="B11" s="16" t="s">
        <v>19</v>
      </c>
      <c r="C11" s="29">
        <v>1130932</v>
      </c>
      <c r="D11" s="29">
        <v>1889023</v>
      </c>
      <c r="E11" s="30">
        <v>2428211</v>
      </c>
      <c r="F11" s="31">
        <v>2265300</v>
      </c>
      <c r="G11" s="29">
        <v>2265300</v>
      </c>
      <c r="H11" s="32">
        <v>2265300</v>
      </c>
      <c r="I11" s="33">
        <v>2720300</v>
      </c>
      <c r="J11" s="29">
        <v>2845435</v>
      </c>
      <c r="K11" s="30">
        <v>2976327</v>
      </c>
    </row>
    <row r="12" spans="1:11" ht="13.5" x14ac:dyDescent="0.25">
      <c r="A12" s="28" t="s">
        <v>26</v>
      </c>
      <c r="B12" s="16" t="s">
        <v>19</v>
      </c>
      <c r="C12" s="29">
        <v>150250</v>
      </c>
      <c r="D12" s="29">
        <v>719631</v>
      </c>
      <c r="E12" s="30">
        <v>411502</v>
      </c>
      <c r="F12" s="31">
        <v>750000</v>
      </c>
      <c r="G12" s="29">
        <v>750000</v>
      </c>
      <c r="H12" s="32">
        <v>750000</v>
      </c>
      <c r="I12" s="33">
        <v>540000</v>
      </c>
      <c r="J12" s="29">
        <v>564840</v>
      </c>
      <c r="K12" s="30">
        <v>590823</v>
      </c>
    </row>
    <row r="13" spans="1:11" ht="13.5" x14ac:dyDescent="0.25">
      <c r="A13" s="28" t="s">
        <v>27</v>
      </c>
      <c r="B13" s="16" t="s">
        <v>19</v>
      </c>
      <c r="C13" s="29">
        <v>11966792</v>
      </c>
      <c r="D13" s="29">
        <v>12191991</v>
      </c>
      <c r="E13" s="30">
        <v>12971879</v>
      </c>
      <c r="F13" s="31">
        <v>26701000</v>
      </c>
      <c r="G13" s="29">
        <v>28101000</v>
      </c>
      <c r="H13" s="32">
        <v>28101000</v>
      </c>
      <c r="I13" s="33">
        <v>27501000</v>
      </c>
      <c r="J13" s="29">
        <v>28876046</v>
      </c>
      <c r="K13" s="30">
        <v>30464219</v>
      </c>
    </row>
    <row r="14" spans="1:11" ht="13.5" x14ac:dyDescent="0.25">
      <c r="A14" s="28" t="s">
        <v>28</v>
      </c>
      <c r="B14" s="16" t="s">
        <v>19</v>
      </c>
      <c r="C14" s="1">
        <v>69339</v>
      </c>
      <c r="D14" s="1">
        <v>3023244</v>
      </c>
      <c r="E14" s="2">
        <v>3560496</v>
      </c>
      <c r="F14" s="3">
        <v>70000</v>
      </c>
      <c r="G14" s="1">
        <v>3870000</v>
      </c>
      <c r="H14" s="4">
        <v>3870000</v>
      </c>
      <c r="I14" s="5">
        <v>90000</v>
      </c>
      <c r="J14" s="1">
        <v>94140</v>
      </c>
      <c r="K14" s="2">
        <v>98470</v>
      </c>
    </row>
    <row r="15" spans="1:11" ht="13.5" x14ac:dyDescent="0.25">
      <c r="A15" s="22" t="s">
        <v>29</v>
      </c>
      <c r="B15" s="16" t="s">
        <v>19</v>
      </c>
      <c r="C15" s="23">
        <f>SUM(C16:C18)</f>
        <v>17699725</v>
      </c>
      <c r="D15" s="23">
        <f t="shared" ref="D15:K15" si="2">SUM(D16:D18)</f>
        <v>28997164</v>
      </c>
      <c r="E15" s="34">
        <f t="shared" si="2"/>
        <v>22120310</v>
      </c>
      <c r="F15" s="35">
        <f t="shared" si="2"/>
        <v>16520000</v>
      </c>
      <c r="G15" s="23">
        <f t="shared" si="2"/>
        <v>36420000</v>
      </c>
      <c r="H15" s="36">
        <f t="shared" si="2"/>
        <v>36420000</v>
      </c>
      <c r="I15" s="25">
        <f t="shared" si="2"/>
        <v>18976000</v>
      </c>
      <c r="J15" s="23">
        <f t="shared" si="2"/>
        <v>20016896</v>
      </c>
      <c r="K15" s="34">
        <f t="shared" si="2"/>
        <v>21115753</v>
      </c>
    </row>
    <row r="16" spans="1:11" ht="13.5" x14ac:dyDescent="0.25">
      <c r="A16" s="28" t="s">
        <v>30</v>
      </c>
      <c r="B16" s="16" t="s">
        <v>19</v>
      </c>
      <c r="C16" s="29">
        <v>7782737</v>
      </c>
      <c r="D16" s="29">
        <v>15823154</v>
      </c>
      <c r="E16" s="30">
        <v>5341798</v>
      </c>
      <c r="F16" s="31">
        <v>5595000</v>
      </c>
      <c r="G16" s="29">
        <v>25495000</v>
      </c>
      <c r="H16" s="32">
        <v>25495000</v>
      </c>
      <c r="I16" s="33">
        <v>5956000</v>
      </c>
      <c r="J16" s="29">
        <v>6229976</v>
      </c>
      <c r="K16" s="30">
        <v>6516555</v>
      </c>
    </row>
    <row r="17" spans="1:11" ht="13.5" x14ac:dyDescent="0.25">
      <c r="A17" s="28" t="s">
        <v>31</v>
      </c>
      <c r="B17" s="16" t="s">
        <v>19</v>
      </c>
      <c r="C17" s="29">
        <v>9916988</v>
      </c>
      <c r="D17" s="29">
        <v>13174010</v>
      </c>
      <c r="E17" s="30">
        <v>16778512</v>
      </c>
      <c r="F17" s="31">
        <v>10925000</v>
      </c>
      <c r="G17" s="29">
        <v>10925000</v>
      </c>
      <c r="H17" s="32">
        <v>10925000</v>
      </c>
      <c r="I17" s="33">
        <v>13020000</v>
      </c>
      <c r="J17" s="29">
        <v>13786920</v>
      </c>
      <c r="K17" s="30">
        <v>14599198</v>
      </c>
    </row>
    <row r="18" spans="1:11" ht="13.5" x14ac:dyDescent="0.25">
      <c r="A18" s="28" t="s">
        <v>32</v>
      </c>
      <c r="B18" s="16" t="s">
        <v>19</v>
      </c>
      <c r="C18" s="29"/>
      <c r="D18" s="29"/>
      <c r="E18" s="30"/>
      <c r="F18" s="31"/>
      <c r="G18" s="29"/>
      <c r="H18" s="32"/>
      <c r="I18" s="33"/>
      <c r="J18" s="29"/>
      <c r="K18" s="30"/>
    </row>
    <row r="19" spans="1:11" ht="13.5" x14ac:dyDescent="0.25">
      <c r="A19" s="22" t="s">
        <v>33</v>
      </c>
      <c r="B19" s="16" t="s">
        <v>19</v>
      </c>
      <c r="C19" s="23">
        <f>SUM(C20:C23)</f>
        <v>1106679833</v>
      </c>
      <c r="D19" s="23">
        <f t="shared" ref="D19:K19" si="3">SUM(D20:D23)</f>
        <v>1212754669</v>
      </c>
      <c r="E19" s="34">
        <f t="shared" si="3"/>
        <v>1291008579</v>
      </c>
      <c r="F19" s="35">
        <f t="shared" si="3"/>
        <v>1594736535</v>
      </c>
      <c r="G19" s="23">
        <f t="shared" si="3"/>
        <v>1629726535</v>
      </c>
      <c r="H19" s="36">
        <f t="shared" si="3"/>
        <v>1629726535</v>
      </c>
      <c r="I19" s="25">
        <f t="shared" si="3"/>
        <v>1767976774</v>
      </c>
      <c r="J19" s="23">
        <f t="shared" si="3"/>
        <v>1909906869</v>
      </c>
      <c r="K19" s="34">
        <f t="shared" si="3"/>
        <v>2064466032</v>
      </c>
    </row>
    <row r="20" spans="1:11" ht="13.5" x14ac:dyDescent="0.25">
      <c r="A20" s="28" t="s">
        <v>34</v>
      </c>
      <c r="B20" s="16" t="s">
        <v>19</v>
      </c>
      <c r="C20" s="29">
        <v>671705816</v>
      </c>
      <c r="D20" s="29">
        <v>742172127</v>
      </c>
      <c r="E20" s="30">
        <v>773384968</v>
      </c>
      <c r="F20" s="31">
        <v>1052251624</v>
      </c>
      <c r="G20" s="29">
        <v>1056581624</v>
      </c>
      <c r="H20" s="32">
        <v>1056581624</v>
      </c>
      <c r="I20" s="33">
        <v>1164299207</v>
      </c>
      <c r="J20" s="29">
        <v>1270542410</v>
      </c>
      <c r="K20" s="30">
        <v>1386849025</v>
      </c>
    </row>
    <row r="21" spans="1:11" ht="13.5" x14ac:dyDescent="0.25">
      <c r="A21" s="28" t="s">
        <v>35</v>
      </c>
      <c r="B21" s="16" t="s">
        <v>19</v>
      </c>
      <c r="C21" s="29">
        <v>286254421</v>
      </c>
      <c r="D21" s="29">
        <v>307957458</v>
      </c>
      <c r="E21" s="30">
        <v>328261289</v>
      </c>
      <c r="F21" s="31">
        <v>364713993</v>
      </c>
      <c r="G21" s="29">
        <v>373693993</v>
      </c>
      <c r="H21" s="32">
        <v>373693993</v>
      </c>
      <c r="I21" s="33">
        <v>398115331</v>
      </c>
      <c r="J21" s="29">
        <v>421696451</v>
      </c>
      <c r="K21" s="30">
        <v>447769406</v>
      </c>
    </row>
    <row r="22" spans="1:11" ht="13.5" x14ac:dyDescent="0.25">
      <c r="A22" s="28" t="s">
        <v>36</v>
      </c>
      <c r="B22" s="16" t="s">
        <v>19</v>
      </c>
      <c r="C22" s="1">
        <v>86142307</v>
      </c>
      <c r="D22" s="1">
        <v>93895636</v>
      </c>
      <c r="E22" s="2">
        <v>108189657</v>
      </c>
      <c r="F22" s="3">
        <v>101358309</v>
      </c>
      <c r="G22" s="1">
        <v>116048309</v>
      </c>
      <c r="H22" s="4">
        <v>116048309</v>
      </c>
      <c r="I22" s="5">
        <v>118289828</v>
      </c>
      <c r="J22" s="1">
        <v>125375197</v>
      </c>
      <c r="K22" s="2">
        <v>132203375</v>
      </c>
    </row>
    <row r="23" spans="1:11" ht="13.5" x14ac:dyDescent="0.25">
      <c r="A23" s="28" t="s">
        <v>37</v>
      </c>
      <c r="B23" s="16" t="s">
        <v>19</v>
      </c>
      <c r="C23" s="29">
        <v>62577289</v>
      </c>
      <c r="D23" s="29">
        <v>68729448</v>
      </c>
      <c r="E23" s="30">
        <v>81172665</v>
      </c>
      <c r="F23" s="31">
        <v>76412609</v>
      </c>
      <c r="G23" s="29">
        <v>83402609</v>
      </c>
      <c r="H23" s="32">
        <v>83402609</v>
      </c>
      <c r="I23" s="33">
        <v>87272408</v>
      </c>
      <c r="J23" s="29">
        <v>92292811</v>
      </c>
      <c r="K23" s="30">
        <v>97644226</v>
      </c>
    </row>
    <row r="24" spans="1:11" ht="13.5" x14ac:dyDescent="0.25">
      <c r="A24" s="22" t="s">
        <v>38</v>
      </c>
      <c r="B24" s="16" t="s">
        <v>39</v>
      </c>
      <c r="C24" s="23">
        <v>7643860</v>
      </c>
      <c r="D24" s="23">
        <v>9945826</v>
      </c>
      <c r="E24" s="34">
        <v>10120542</v>
      </c>
      <c r="F24" s="35">
        <v>9210000</v>
      </c>
      <c r="G24" s="23">
        <v>9210000</v>
      </c>
      <c r="H24" s="36">
        <v>9210000</v>
      </c>
      <c r="I24" s="25">
        <v>11092000</v>
      </c>
      <c r="J24" s="23">
        <v>11686232</v>
      </c>
      <c r="K24" s="34">
        <v>12331638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2176898226</v>
      </c>
      <c r="D25" s="39">
        <f t="shared" ref="D25:K25" si="4">+D5+D9+D15+D19+D24</f>
        <v>2378814534</v>
      </c>
      <c r="E25" s="40">
        <f t="shared" si="4"/>
        <v>2534437300</v>
      </c>
      <c r="F25" s="41">
        <f t="shared" si="4"/>
        <v>2933836794</v>
      </c>
      <c r="G25" s="39">
        <f t="shared" si="4"/>
        <v>2960014794</v>
      </c>
      <c r="H25" s="42">
        <f t="shared" si="4"/>
        <v>2960014794</v>
      </c>
      <c r="I25" s="43">
        <f t="shared" si="4"/>
        <v>3530507267</v>
      </c>
      <c r="J25" s="39">
        <f t="shared" si="4"/>
        <v>3826402766</v>
      </c>
      <c r="K25" s="40">
        <f t="shared" si="4"/>
        <v>3508177117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640979186</v>
      </c>
      <c r="D28" s="23">
        <f t="shared" si="5"/>
        <v>616540379</v>
      </c>
      <c r="E28" s="24">
        <f t="shared" si="5"/>
        <v>757820553</v>
      </c>
      <c r="F28" s="25">
        <f t="shared" si="5"/>
        <v>662700374</v>
      </c>
      <c r="G28" s="23">
        <f t="shared" si="5"/>
        <v>774092885</v>
      </c>
      <c r="H28" s="26">
        <f t="shared" si="5"/>
        <v>774092885</v>
      </c>
      <c r="I28" s="27">
        <f t="shared" si="5"/>
        <v>755593998</v>
      </c>
      <c r="J28" s="23">
        <f t="shared" si="5"/>
        <v>787028817</v>
      </c>
      <c r="K28" s="26">
        <f t="shared" si="5"/>
        <v>830820504</v>
      </c>
    </row>
    <row r="29" spans="1:11" ht="13.5" x14ac:dyDescent="0.25">
      <c r="A29" s="28" t="s">
        <v>20</v>
      </c>
      <c r="B29" s="16" t="s">
        <v>19</v>
      </c>
      <c r="C29" s="29">
        <v>400365223</v>
      </c>
      <c r="D29" s="29">
        <v>374196569</v>
      </c>
      <c r="E29" s="30">
        <v>505059210</v>
      </c>
      <c r="F29" s="31">
        <v>287300999</v>
      </c>
      <c r="G29" s="29">
        <v>474688499</v>
      </c>
      <c r="H29" s="32">
        <v>474688499</v>
      </c>
      <c r="I29" s="33">
        <v>477042955</v>
      </c>
      <c r="J29" s="29">
        <v>506281092</v>
      </c>
      <c r="K29" s="30">
        <v>539377953</v>
      </c>
    </row>
    <row r="30" spans="1:11" ht="13.5" x14ac:dyDescent="0.25">
      <c r="A30" s="28" t="s">
        <v>21</v>
      </c>
      <c r="B30" s="16" t="s">
        <v>19</v>
      </c>
      <c r="C30" s="1">
        <v>234323254</v>
      </c>
      <c r="D30" s="1">
        <v>235566062</v>
      </c>
      <c r="E30" s="2">
        <v>247372645</v>
      </c>
      <c r="F30" s="3">
        <v>368723457</v>
      </c>
      <c r="G30" s="1">
        <v>292728468</v>
      </c>
      <c r="H30" s="4">
        <v>292728468</v>
      </c>
      <c r="I30" s="5">
        <v>271753861</v>
      </c>
      <c r="J30" s="1">
        <v>273652014</v>
      </c>
      <c r="K30" s="2">
        <v>284021861</v>
      </c>
    </row>
    <row r="31" spans="1:11" ht="13.5" x14ac:dyDescent="0.25">
      <c r="A31" s="28" t="s">
        <v>22</v>
      </c>
      <c r="B31" s="16" t="s">
        <v>19</v>
      </c>
      <c r="C31" s="29">
        <v>6290709</v>
      </c>
      <c r="D31" s="29">
        <v>6777748</v>
      </c>
      <c r="E31" s="30">
        <v>5388698</v>
      </c>
      <c r="F31" s="31">
        <v>6675918</v>
      </c>
      <c r="G31" s="29">
        <v>6675918</v>
      </c>
      <c r="H31" s="32">
        <v>6675918</v>
      </c>
      <c r="I31" s="33">
        <v>6797182</v>
      </c>
      <c r="J31" s="29">
        <v>7095711</v>
      </c>
      <c r="K31" s="30">
        <v>7420690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166028811</v>
      </c>
      <c r="D32" s="23">
        <f t="shared" si="6"/>
        <v>176752724</v>
      </c>
      <c r="E32" s="34">
        <f t="shared" si="6"/>
        <v>186167553</v>
      </c>
      <c r="F32" s="35">
        <f t="shared" si="6"/>
        <v>195331601</v>
      </c>
      <c r="G32" s="23">
        <f t="shared" si="6"/>
        <v>211355616</v>
      </c>
      <c r="H32" s="36">
        <f t="shared" si="6"/>
        <v>211355616</v>
      </c>
      <c r="I32" s="25">
        <f t="shared" si="6"/>
        <v>207313026</v>
      </c>
      <c r="J32" s="23">
        <f t="shared" si="6"/>
        <v>216574392</v>
      </c>
      <c r="K32" s="34">
        <f t="shared" si="6"/>
        <v>228521061</v>
      </c>
    </row>
    <row r="33" spans="1:11" ht="13.5" x14ac:dyDescent="0.25">
      <c r="A33" s="28" t="s">
        <v>24</v>
      </c>
      <c r="B33" s="16" t="s">
        <v>19</v>
      </c>
      <c r="C33" s="29">
        <v>40133190</v>
      </c>
      <c r="D33" s="29">
        <v>42959175</v>
      </c>
      <c r="E33" s="30">
        <v>45510725</v>
      </c>
      <c r="F33" s="31">
        <v>49528903</v>
      </c>
      <c r="G33" s="29">
        <v>55224218</v>
      </c>
      <c r="H33" s="32">
        <v>55224218</v>
      </c>
      <c r="I33" s="33">
        <v>49027308</v>
      </c>
      <c r="J33" s="29">
        <v>52138790</v>
      </c>
      <c r="K33" s="30">
        <v>55636979</v>
      </c>
    </row>
    <row r="34" spans="1:11" ht="13.5" x14ac:dyDescent="0.25">
      <c r="A34" s="28" t="s">
        <v>25</v>
      </c>
      <c r="B34" s="16" t="s">
        <v>19</v>
      </c>
      <c r="C34" s="29">
        <v>47701730</v>
      </c>
      <c r="D34" s="29">
        <v>53031687</v>
      </c>
      <c r="E34" s="30">
        <v>59539190</v>
      </c>
      <c r="F34" s="31">
        <v>56349647</v>
      </c>
      <c r="G34" s="29">
        <v>59296847</v>
      </c>
      <c r="H34" s="32">
        <v>59296847</v>
      </c>
      <c r="I34" s="33">
        <v>63042875</v>
      </c>
      <c r="J34" s="29">
        <v>64463466</v>
      </c>
      <c r="K34" s="30">
        <v>67775553</v>
      </c>
    </row>
    <row r="35" spans="1:11" ht="13.5" x14ac:dyDescent="0.25">
      <c r="A35" s="28" t="s">
        <v>26</v>
      </c>
      <c r="B35" s="16" t="s">
        <v>19</v>
      </c>
      <c r="C35" s="29">
        <v>38887064</v>
      </c>
      <c r="D35" s="29">
        <v>42228791</v>
      </c>
      <c r="E35" s="30">
        <v>41055170</v>
      </c>
      <c r="F35" s="31">
        <v>42114534</v>
      </c>
      <c r="G35" s="29">
        <v>44440034</v>
      </c>
      <c r="H35" s="32">
        <v>44440034</v>
      </c>
      <c r="I35" s="33">
        <v>45933124</v>
      </c>
      <c r="J35" s="29">
        <v>48188961</v>
      </c>
      <c r="K35" s="30">
        <v>50647860</v>
      </c>
    </row>
    <row r="36" spans="1:11" ht="13.5" x14ac:dyDescent="0.25">
      <c r="A36" s="28" t="s">
        <v>27</v>
      </c>
      <c r="B36" s="16" t="s">
        <v>19</v>
      </c>
      <c r="C36" s="29">
        <v>21939676</v>
      </c>
      <c r="D36" s="29">
        <v>19874078</v>
      </c>
      <c r="E36" s="30">
        <v>20980191</v>
      </c>
      <c r="F36" s="31">
        <v>26752470</v>
      </c>
      <c r="G36" s="29">
        <v>27447870</v>
      </c>
      <c r="H36" s="32">
        <v>27447870</v>
      </c>
      <c r="I36" s="33">
        <v>28042233</v>
      </c>
      <c r="J36" s="29">
        <v>29461701</v>
      </c>
      <c r="K36" s="30">
        <v>30996797</v>
      </c>
    </row>
    <row r="37" spans="1:11" ht="13.5" x14ac:dyDescent="0.25">
      <c r="A37" s="28" t="s">
        <v>28</v>
      </c>
      <c r="B37" s="16" t="s">
        <v>19</v>
      </c>
      <c r="C37" s="1">
        <v>17367151</v>
      </c>
      <c r="D37" s="1">
        <v>18658993</v>
      </c>
      <c r="E37" s="2">
        <v>19082277</v>
      </c>
      <c r="F37" s="3">
        <v>20586047</v>
      </c>
      <c r="G37" s="1">
        <v>24946647</v>
      </c>
      <c r="H37" s="4">
        <v>24946647</v>
      </c>
      <c r="I37" s="5">
        <v>21267486</v>
      </c>
      <c r="J37" s="1">
        <v>22321474</v>
      </c>
      <c r="K37" s="2">
        <v>23463872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123036102</v>
      </c>
      <c r="D38" s="23">
        <f t="shared" si="7"/>
        <v>124668256</v>
      </c>
      <c r="E38" s="34">
        <f t="shared" si="7"/>
        <v>138729308</v>
      </c>
      <c r="F38" s="35">
        <f t="shared" si="7"/>
        <v>256193996</v>
      </c>
      <c r="G38" s="23">
        <f t="shared" si="7"/>
        <v>176943585</v>
      </c>
      <c r="H38" s="36">
        <f t="shared" si="7"/>
        <v>176943585</v>
      </c>
      <c r="I38" s="25">
        <f t="shared" si="7"/>
        <v>183093340</v>
      </c>
      <c r="J38" s="23">
        <f t="shared" si="7"/>
        <v>192219212</v>
      </c>
      <c r="K38" s="34">
        <f t="shared" si="7"/>
        <v>202275926</v>
      </c>
    </row>
    <row r="39" spans="1:11" ht="13.5" x14ac:dyDescent="0.25">
      <c r="A39" s="28" t="s">
        <v>30</v>
      </c>
      <c r="B39" s="16" t="s">
        <v>19</v>
      </c>
      <c r="C39" s="29">
        <v>39993645</v>
      </c>
      <c r="D39" s="29">
        <v>39022127</v>
      </c>
      <c r="E39" s="30">
        <v>42376210</v>
      </c>
      <c r="F39" s="31">
        <v>132277643</v>
      </c>
      <c r="G39" s="29">
        <v>53684032</v>
      </c>
      <c r="H39" s="32">
        <v>53684032</v>
      </c>
      <c r="I39" s="33">
        <v>55644213</v>
      </c>
      <c r="J39" s="29">
        <v>58174239</v>
      </c>
      <c r="K39" s="30">
        <v>60927981</v>
      </c>
    </row>
    <row r="40" spans="1:11" ht="13.5" x14ac:dyDescent="0.25">
      <c r="A40" s="28" t="s">
        <v>31</v>
      </c>
      <c r="B40" s="16" t="s">
        <v>19</v>
      </c>
      <c r="C40" s="29">
        <v>82377797</v>
      </c>
      <c r="D40" s="29">
        <v>84945688</v>
      </c>
      <c r="E40" s="30">
        <v>95517412</v>
      </c>
      <c r="F40" s="31">
        <v>123015927</v>
      </c>
      <c r="G40" s="29">
        <v>122359127</v>
      </c>
      <c r="H40" s="32">
        <v>122359127</v>
      </c>
      <c r="I40" s="33">
        <v>126551008</v>
      </c>
      <c r="J40" s="29">
        <v>133102733</v>
      </c>
      <c r="K40" s="30">
        <v>140357950</v>
      </c>
    </row>
    <row r="41" spans="1:11" ht="13.5" x14ac:dyDescent="0.25">
      <c r="A41" s="28" t="s">
        <v>32</v>
      </c>
      <c r="B41" s="16" t="s">
        <v>19</v>
      </c>
      <c r="C41" s="29">
        <v>664660</v>
      </c>
      <c r="D41" s="29">
        <v>700441</v>
      </c>
      <c r="E41" s="30">
        <v>835686</v>
      </c>
      <c r="F41" s="31">
        <v>900426</v>
      </c>
      <c r="G41" s="29">
        <v>900426</v>
      </c>
      <c r="H41" s="32">
        <v>900426</v>
      </c>
      <c r="I41" s="33">
        <v>898119</v>
      </c>
      <c r="J41" s="29">
        <v>942240</v>
      </c>
      <c r="K41" s="30">
        <v>989995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1214238992</v>
      </c>
      <c r="D42" s="23">
        <f t="shared" si="8"/>
        <v>1373647396</v>
      </c>
      <c r="E42" s="34">
        <f t="shared" si="8"/>
        <v>1490202153</v>
      </c>
      <c r="F42" s="35">
        <f t="shared" si="8"/>
        <v>1551891849</v>
      </c>
      <c r="G42" s="23">
        <f t="shared" si="8"/>
        <v>1594875149</v>
      </c>
      <c r="H42" s="36">
        <f t="shared" si="8"/>
        <v>1594875149</v>
      </c>
      <c r="I42" s="25">
        <f t="shared" si="8"/>
        <v>1753665065</v>
      </c>
      <c r="J42" s="23">
        <f t="shared" si="8"/>
        <v>1895102782</v>
      </c>
      <c r="K42" s="34">
        <f t="shared" si="8"/>
        <v>2048394233</v>
      </c>
    </row>
    <row r="43" spans="1:11" ht="13.5" x14ac:dyDescent="0.25">
      <c r="A43" s="28" t="s">
        <v>34</v>
      </c>
      <c r="B43" s="16" t="s">
        <v>19</v>
      </c>
      <c r="C43" s="29">
        <v>749832583</v>
      </c>
      <c r="D43" s="29">
        <v>882509838</v>
      </c>
      <c r="E43" s="30">
        <v>963125090</v>
      </c>
      <c r="F43" s="31">
        <v>1031152255</v>
      </c>
      <c r="G43" s="29">
        <v>1026814855</v>
      </c>
      <c r="H43" s="32">
        <v>1026814855</v>
      </c>
      <c r="I43" s="33">
        <v>1151651325</v>
      </c>
      <c r="J43" s="29">
        <v>1258043898</v>
      </c>
      <c r="K43" s="30">
        <v>1372440102</v>
      </c>
    </row>
    <row r="44" spans="1:11" ht="13.5" x14ac:dyDescent="0.25">
      <c r="A44" s="28" t="s">
        <v>35</v>
      </c>
      <c r="B44" s="16" t="s">
        <v>19</v>
      </c>
      <c r="C44" s="29">
        <v>314140491</v>
      </c>
      <c r="D44" s="29">
        <v>326816193</v>
      </c>
      <c r="E44" s="30">
        <v>349873504</v>
      </c>
      <c r="F44" s="31">
        <v>341800244</v>
      </c>
      <c r="G44" s="29">
        <v>373716144</v>
      </c>
      <c r="H44" s="32">
        <v>373716144</v>
      </c>
      <c r="I44" s="33">
        <v>395411617</v>
      </c>
      <c r="J44" s="29">
        <v>418711275</v>
      </c>
      <c r="K44" s="30">
        <v>445660727</v>
      </c>
    </row>
    <row r="45" spans="1:11" ht="13.5" x14ac:dyDescent="0.25">
      <c r="A45" s="28" t="s">
        <v>36</v>
      </c>
      <c r="B45" s="16" t="s">
        <v>19</v>
      </c>
      <c r="C45" s="1">
        <v>91752704</v>
      </c>
      <c r="D45" s="1">
        <v>92343132</v>
      </c>
      <c r="E45" s="2">
        <v>104093133</v>
      </c>
      <c r="F45" s="3">
        <v>102526741</v>
      </c>
      <c r="G45" s="1">
        <v>117278041</v>
      </c>
      <c r="H45" s="4">
        <v>117278041</v>
      </c>
      <c r="I45" s="5">
        <v>119432588</v>
      </c>
      <c r="J45" s="1">
        <v>126177162</v>
      </c>
      <c r="K45" s="2">
        <v>132785910</v>
      </c>
    </row>
    <row r="46" spans="1:11" ht="13.5" x14ac:dyDescent="0.25">
      <c r="A46" s="28" t="s">
        <v>37</v>
      </c>
      <c r="B46" s="16" t="s">
        <v>19</v>
      </c>
      <c r="C46" s="29">
        <v>58513214</v>
      </c>
      <c r="D46" s="29">
        <v>71978233</v>
      </c>
      <c r="E46" s="30">
        <v>73110426</v>
      </c>
      <c r="F46" s="31">
        <v>76412609</v>
      </c>
      <c r="G46" s="29">
        <v>77066109</v>
      </c>
      <c r="H46" s="32">
        <v>77066109</v>
      </c>
      <c r="I46" s="33">
        <v>87169535</v>
      </c>
      <c r="J46" s="29">
        <v>92170447</v>
      </c>
      <c r="K46" s="30">
        <v>97507494</v>
      </c>
    </row>
    <row r="47" spans="1:11" ht="13.5" x14ac:dyDescent="0.25">
      <c r="A47" s="22" t="s">
        <v>38</v>
      </c>
      <c r="B47" s="16" t="s">
        <v>39</v>
      </c>
      <c r="C47" s="23">
        <v>22076004</v>
      </c>
      <c r="D47" s="23">
        <v>23048927</v>
      </c>
      <c r="E47" s="34">
        <v>23062314</v>
      </c>
      <c r="F47" s="35">
        <v>25134562</v>
      </c>
      <c r="G47" s="23">
        <v>25643662</v>
      </c>
      <c r="H47" s="36">
        <v>25643662</v>
      </c>
      <c r="I47" s="25">
        <v>28839301</v>
      </c>
      <c r="J47" s="23">
        <v>30275356</v>
      </c>
      <c r="K47" s="34">
        <v>31837391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2166359095</v>
      </c>
      <c r="D48" s="39">
        <f t="shared" si="9"/>
        <v>2314657682</v>
      </c>
      <c r="E48" s="40">
        <f t="shared" si="9"/>
        <v>2595981881</v>
      </c>
      <c r="F48" s="41">
        <f t="shared" si="9"/>
        <v>2691252382</v>
      </c>
      <c r="G48" s="39">
        <f t="shared" si="9"/>
        <v>2782910897</v>
      </c>
      <c r="H48" s="42">
        <f t="shared" si="9"/>
        <v>2782910897</v>
      </c>
      <c r="I48" s="43">
        <f t="shared" si="9"/>
        <v>2928504730</v>
      </c>
      <c r="J48" s="39">
        <f t="shared" si="9"/>
        <v>3121200559</v>
      </c>
      <c r="K48" s="40">
        <f t="shared" si="9"/>
        <v>3341849115</v>
      </c>
    </row>
    <row r="49" spans="1:11" ht="13.5" x14ac:dyDescent="0.25">
      <c r="A49" s="46" t="s">
        <v>65</v>
      </c>
      <c r="B49" s="47"/>
      <c r="C49" s="48">
        <f>+C25-C48</f>
        <v>10539131</v>
      </c>
      <c r="D49" s="48">
        <f t="shared" ref="D49:K49" si="10">+D25-D48</f>
        <v>64156852</v>
      </c>
      <c r="E49" s="49">
        <f t="shared" si="10"/>
        <v>-61544581</v>
      </c>
      <c r="F49" s="50">
        <f t="shared" si="10"/>
        <v>242584412</v>
      </c>
      <c r="G49" s="48">
        <f t="shared" si="10"/>
        <v>177103897</v>
      </c>
      <c r="H49" s="51">
        <f t="shared" si="10"/>
        <v>177103897</v>
      </c>
      <c r="I49" s="52">
        <f t="shared" si="10"/>
        <v>602002537</v>
      </c>
      <c r="J49" s="48">
        <f t="shared" si="10"/>
        <v>705202207</v>
      </c>
      <c r="K49" s="49">
        <f t="shared" si="10"/>
        <v>166328002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1306672944</v>
      </c>
      <c r="D5" s="23">
        <f t="shared" ref="D5:K5" si="0">SUM(D6:D8)</f>
        <v>1156932231</v>
      </c>
      <c r="E5" s="24">
        <f t="shared" si="0"/>
        <v>1423497992</v>
      </c>
      <c r="F5" s="25">
        <f t="shared" si="0"/>
        <v>1529203780</v>
      </c>
      <c r="G5" s="23">
        <f t="shared" si="0"/>
        <v>1508194752</v>
      </c>
      <c r="H5" s="26">
        <f t="shared" si="0"/>
        <v>1508194752</v>
      </c>
      <c r="I5" s="27">
        <f t="shared" si="0"/>
        <v>1626241558</v>
      </c>
      <c r="J5" s="23">
        <f t="shared" si="0"/>
        <v>1708126065</v>
      </c>
      <c r="K5" s="26">
        <f t="shared" si="0"/>
        <v>1789770204</v>
      </c>
    </row>
    <row r="6" spans="1:11" ht="13.5" x14ac:dyDescent="0.25">
      <c r="A6" s="28" t="s">
        <v>20</v>
      </c>
      <c r="B6" s="16" t="s">
        <v>19</v>
      </c>
      <c r="C6" s="29"/>
      <c r="D6" s="29"/>
      <c r="E6" s="30"/>
      <c r="F6" s="31"/>
      <c r="G6" s="29"/>
      <c r="H6" s="32"/>
      <c r="I6" s="33"/>
      <c r="J6" s="29"/>
      <c r="K6" s="30"/>
    </row>
    <row r="7" spans="1:11" ht="13.5" x14ac:dyDescent="0.25">
      <c r="A7" s="28" t="s">
        <v>21</v>
      </c>
      <c r="B7" s="16" t="s">
        <v>19</v>
      </c>
      <c r="C7" s="1">
        <v>1306672944</v>
      </c>
      <c r="D7" s="1">
        <v>1156932231</v>
      </c>
      <c r="E7" s="2">
        <v>1423497992</v>
      </c>
      <c r="F7" s="3">
        <v>1529203780</v>
      </c>
      <c r="G7" s="1">
        <v>1508194752</v>
      </c>
      <c r="H7" s="4">
        <v>1508194752</v>
      </c>
      <c r="I7" s="5">
        <v>1626241558</v>
      </c>
      <c r="J7" s="1">
        <v>1708126065</v>
      </c>
      <c r="K7" s="2">
        <v>1789770204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4739449</v>
      </c>
      <c r="D9" s="23">
        <f t="shared" ref="D9:K9" si="1">SUM(D10:D14)</f>
        <v>7246201</v>
      </c>
      <c r="E9" s="34">
        <f t="shared" si="1"/>
        <v>13274446</v>
      </c>
      <c r="F9" s="35">
        <f t="shared" si="1"/>
        <v>1434309</v>
      </c>
      <c r="G9" s="23">
        <f t="shared" si="1"/>
        <v>1443337</v>
      </c>
      <c r="H9" s="36">
        <f t="shared" si="1"/>
        <v>1443337</v>
      </c>
      <c r="I9" s="25">
        <f t="shared" si="1"/>
        <v>12026532</v>
      </c>
      <c r="J9" s="23">
        <f t="shared" si="1"/>
        <v>12616303</v>
      </c>
      <c r="K9" s="34">
        <f t="shared" si="1"/>
        <v>13185488</v>
      </c>
    </row>
    <row r="10" spans="1:11" ht="13.5" x14ac:dyDescent="0.25">
      <c r="A10" s="28" t="s">
        <v>24</v>
      </c>
      <c r="B10" s="16" t="s">
        <v>19</v>
      </c>
      <c r="C10" s="29">
        <v>1692259</v>
      </c>
      <c r="D10" s="29">
        <v>3387710</v>
      </c>
      <c r="E10" s="30">
        <v>2593704</v>
      </c>
      <c r="F10" s="31">
        <v>1328567</v>
      </c>
      <c r="G10" s="29">
        <v>1328567</v>
      </c>
      <c r="H10" s="32">
        <v>1328567</v>
      </c>
      <c r="I10" s="33">
        <v>2800064</v>
      </c>
      <c r="J10" s="29">
        <v>2965418</v>
      </c>
      <c r="K10" s="30">
        <v>3100312</v>
      </c>
    </row>
    <row r="11" spans="1:11" ht="13.5" x14ac:dyDescent="0.25">
      <c r="A11" s="28" t="s">
        <v>25</v>
      </c>
      <c r="B11" s="16" t="s">
        <v>19</v>
      </c>
      <c r="C11" s="29">
        <v>40927</v>
      </c>
      <c r="D11" s="29">
        <v>62199</v>
      </c>
      <c r="E11" s="30">
        <v>98414</v>
      </c>
      <c r="F11" s="31">
        <v>103592</v>
      </c>
      <c r="G11" s="29">
        <v>103592</v>
      </c>
      <c r="H11" s="32">
        <v>103592</v>
      </c>
      <c r="I11" s="33">
        <v>226817</v>
      </c>
      <c r="J11" s="29">
        <v>237250</v>
      </c>
      <c r="K11" s="30">
        <v>247927</v>
      </c>
    </row>
    <row r="12" spans="1:11" ht="13.5" x14ac:dyDescent="0.25">
      <c r="A12" s="28" t="s">
        <v>26</v>
      </c>
      <c r="B12" s="16" t="s">
        <v>19</v>
      </c>
      <c r="C12" s="29">
        <v>3006263</v>
      </c>
      <c r="D12" s="29">
        <v>3796292</v>
      </c>
      <c r="E12" s="30">
        <v>10582328</v>
      </c>
      <c r="F12" s="31">
        <v>2150</v>
      </c>
      <c r="G12" s="29">
        <v>11178</v>
      </c>
      <c r="H12" s="32">
        <v>11178</v>
      </c>
      <c r="I12" s="33">
        <v>8999651</v>
      </c>
      <c r="J12" s="29">
        <v>9413635</v>
      </c>
      <c r="K12" s="30">
        <v>9837249</v>
      </c>
    </row>
    <row r="13" spans="1:11" ht="13.5" x14ac:dyDescent="0.25">
      <c r="A13" s="28" t="s">
        <v>27</v>
      </c>
      <c r="B13" s="16" t="s">
        <v>19</v>
      </c>
      <c r="C13" s="29"/>
      <c r="D13" s="29"/>
      <c r="E13" s="30"/>
      <c r="F13" s="31"/>
      <c r="G13" s="29"/>
      <c r="H13" s="32"/>
      <c r="I13" s="33"/>
      <c r="J13" s="29"/>
      <c r="K13" s="30"/>
    </row>
    <row r="14" spans="1:11" ht="13.5" x14ac:dyDescent="0.25">
      <c r="A14" s="28" t="s">
        <v>28</v>
      </c>
      <c r="B14" s="16" t="s">
        <v>19</v>
      </c>
      <c r="C14" s="1"/>
      <c r="D14" s="1"/>
      <c r="E14" s="2"/>
      <c r="F14" s="3"/>
      <c r="G14" s="1"/>
      <c r="H14" s="4"/>
      <c r="I14" s="5"/>
      <c r="J14" s="1"/>
      <c r="K14" s="2"/>
    </row>
    <row r="15" spans="1:11" ht="13.5" x14ac:dyDescent="0.25">
      <c r="A15" s="22" t="s">
        <v>29</v>
      </c>
      <c r="B15" s="16" t="s">
        <v>19</v>
      </c>
      <c r="C15" s="23">
        <f>SUM(C16:C18)</f>
        <v>405206316</v>
      </c>
      <c r="D15" s="23">
        <f t="shared" ref="D15:K15" si="2">SUM(D16:D18)</f>
        <v>248289120</v>
      </c>
      <c r="E15" s="34">
        <f t="shared" si="2"/>
        <v>305369881</v>
      </c>
      <c r="F15" s="35">
        <f t="shared" si="2"/>
        <v>359622192</v>
      </c>
      <c r="G15" s="23">
        <f t="shared" si="2"/>
        <v>336905192</v>
      </c>
      <c r="H15" s="36">
        <f t="shared" si="2"/>
        <v>336905192</v>
      </c>
      <c r="I15" s="25">
        <f t="shared" si="2"/>
        <v>354580876</v>
      </c>
      <c r="J15" s="23">
        <f t="shared" si="2"/>
        <v>371259291</v>
      </c>
      <c r="K15" s="34">
        <f t="shared" si="2"/>
        <v>403848533</v>
      </c>
    </row>
    <row r="16" spans="1:11" ht="13.5" x14ac:dyDescent="0.25">
      <c r="A16" s="28" t="s">
        <v>30</v>
      </c>
      <c r="B16" s="16" t="s">
        <v>19</v>
      </c>
      <c r="C16" s="29">
        <v>387616234</v>
      </c>
      <c r="D16" s="29">
        <v>227770229</v>
      </c>
      <c r="E16" s="30">
        <v>280999141</v>
      </c>
      <c r="F16" s="31">
        <v>345091928</v>
      </c>
      <c r="G16" s="29">
        <v>322374928</v>
      </c>
      <c r="H16" s="32">
        <v>322374928</v>
      </c>
      <c r="I16" s="33">
        <v>334201110</v>
      </c>
      <c r="J16" s="29">
        <v>350034056</v>
      </c>
      <c r="K16" s="30">
        <v>381758163</v>
      </c>
    </row>
    <row r="17" spans="1:11" ht="13.5" x14ac:dyDescent="0.25">
      <c r="A17" s="28" t="s">
        <v>31</v>
      </c>
      <c r="B17" s="16" t="s">
        <v>19</v>
      </c>
      <c r="C17" s="29">
        <v>17590082</v>
      </c>
      <c r="D17" s="29">
        <v>20516632</v>
      </c>
      <c r="E17" s="30">
        <v>24349209</v>
      </c>
      <c r="F17" s="31">
        <v>14500000</v>
      </c>
      <c r="G17" s="29">
        <v>14500000</v>
      </c>
      <c r="H17" s="32">
        <v>14500000</v>
      </c>
      <c r="I17" s="33">
        <v>20357500</v>
      </c>
      <c r="J17" s="29">
        <v>21201945</v>
      </c>
      <c r="K17" s="30">
        <v>22066032</v>
      </c>
    </row>
    <row r="18" spans="1:11" ht="13.5" x14ac:dyDescent="0.25">
      <c r="A18" s="28" t="s">
        <v>32</v>
      </c>
      <c r="B18" s="16" t="s">
        <v>19</v>
      </c>
      <c r="C18" s="29"/>
      <c r="D18" s="29">
        <v>2259</v>
      </c>
      <c r="E18" s="30">
        <v>21531</v>
      </c>
      <c r="F18" s="31">
        <v>30264</v>
      </c>
      <c r="G18" s="29">
        <v>30264</v>
      </c>
      <c r="H18" s="32">
        <v>30264</v>
      </c>
      <c r="I18" s="33">
        <v>22266</v>
      </c>
      <c r="J18" s="29">
        <v>23290</v>
      </c>
      <c r="K18" s="30">
        <v>24338</v>
      </c>
    </row>
    <row r="19" spans="1:11" ht="13.5" x14ac:dyDescent="0.25">
      <c r="A19" s="22" t="s">
        <v>33</v>
      </c>
      <c r="B19" s="16" t="s">
        <v>19</v>
      </c>
      <c r="C19" s="23">
        <f>SUM(C20:C23)</f>
        <v>876463411</v>
      </c>
      <c r="D19" s="23">
        <f t="shared" ref="D19:K19" si="3">SUM(D20:D23)</f>
        <v>897378924</v>
      </c>
      <c r="E19" s="34">
        <f t="shared" si="3"/>
        <v>962265076</v>
      </c>
      <c r="F19" s="35">
        <f t="shared" si="3"/>
        <v>1027866300</v>
      </c>
      <c r="G19" s="23">
        <f t="shared" si="3"/>
        <v>1039066300</v>
      </c>
      <c r="H19" s="36">
        <f t="shared" si="3"/>
        <v>1039066300</v>
      </c>
      <c r="I19" s="25">
        <f t="shared" si="3"/>
        <v>1139076204</v>
      </c>
      <c r="J19" s="23">
        <f t="shared" si="3"/>
        <v>1258768027</v>
      </c>
      <c r="K19" s="34">
        <f t="shared" si="3"/>
        <v>1410983963</v>
      </c>
    </row>
    <row r="20" spans="1:11" ht="13.5" x14ac:dyDescent="0.25">
      <c r="A20" s="28" t="s">
        <v>34</v>
      </c>
      <c r="B20" s="16" t="s">
        <v>19</v>
      </c>
      <c r="C20" s="29">
        <v>537650373</v>
      </c>
      <c r="D20" s="29">
        <v>577927808</v>
      </c>
      <c r="E20" s="30">
        <v>622534130</v>
      </c>
      <c r="F20" s="31">
        <v>699917540</v>
      </c>
      <c r="G20" s="29">
        <v>709917540</v>
      </c>
      <c r="H20" s="32">
        <v>709917540</v>
      </c>
      <c r="I20" s="33">
        <v>795629677</v>
      </c>
      <c r="J20" s="29">
        <v>908325052</v>
      </c>
      <c r="K20" s="30">
        <v>1044771050</v>
      </c>
    </row>
    <row r="21" spans="1:11" ht="13.5" x14ac:dyDescent="0.25">
      <c r="A21" s="28" t="s">
        <v>35</v>
      </c>
      <c r="B21" s="16" t="s">
        <v>19</v>
      </c>
      <c r="C21" s="29">
        <v>205173757</v>
      </c>
      <c r="D21" s="29">
        <v>181846228</v>
      </c>
      <c r="E21" s="30">
        <v>192573285</v>
      </c>
      <c r="F21" s="31">
        <v>193706142</v>
      </c>
      <c r="G21" s="29">
        <v>193706142</v>
      </c>
      <c r="H21" s="32">
        <v>193706142</v>
      </c>
      <c r="I21" s="33">
        <v>206211862</v>
      </c>
      <c r="J21" s="29">
        <v>214547007</v>
      </c>
      <c r="K21" s="30">
        <v>224201624</v>
      </c>
    </row>
    <row r="22" spans="1:11" ht="13.5" x14ac:dyDescent="0.25">
      <c r="A22" s="28" t="s">
        <v>36</v>
      </c>
      <c r="B22" s="16" t="s">
        <v>19</v>
      </c>
      <c r="C22" s="1">
        <v>66638567</v>
      </c>
      <c r="D22" s="1">
        <v>68328856</v>
      </c>
      <c r="E22" s="2">
        <v>79525372</v>
      </c>
      <c r="F22" s="3">
        <v>61289357</v>
      </c>
      <c r="G22" s="1">
        <v>61489357</v>
      </c>
      <c r="H22" s="4">
        <v>61489357</v>
      </c>
      <c r="I22" s="5">
        <v>62094975</v>
      </c>
      <c r="J22" s="1">
        <v>57885613</v>
      </c>
      <c r="K22" s="2">
        <v>60490467</v>
      </c>
    </row>
    <row r="23" spans="1:11" ht="13.5" x14ac:dyDescent="0.25">
      <c r="A23" s="28" t="s">
        <v>37</v>
      </c>
      <c r="B23" s="16" t="s">
        <v>19</v>
      </c>
      <c r="C23" s="29">
        <v>67000714</v>
      </c>
      <c r="D23" s="29">
        <v>69276032</v>
      </c>
      <c r="E23" s="30">
        <v>67632289</v>
      </c>
      <c r="F23" s="31">
        <v>72953261</v>
      </c>
      <c r="G23" s="29">
        <v>73953261</v>
      </c>
      <c r="H23" s="32">
        <v>73953261</v>
      </c>
      <c r="I23" s="33">
        <v>75139690</v>
      </c>
      <c r="J23" s="29">
        <v>78010355</v>
      </c>
      <c r="K23" s="30">
        <v>81520822</v>
      </c>
    </row>
    <row r="24" spans="1:11" ht="13.5" x14ac:dyDescent="0.25">
      <c r="A24" s="22" t="s">
        <v>38</v>
      </c>
      <c r="B24" s="16" t="s">
        <v>39</v>
      </c>
      <c r="C24" s="23">
        <v>37933</v>
      </c>
      <c r="D24" s="23">
        <v>45553</v>
      </c>
      <c r="E24" s="34">
        <v>43947</v>
      </c>
      <c r="F24" s="35">
        <v>48099</v>
      </c>
      <c r="G24" s="23">
        <v>48099</v>
      </c>
      <c r="H24" s="36">
        <v>48099</v>
      </c>
      <c r="I24" s="25">
        <v>36720</v>
      </c>
      <c r="J24" s="23">
        <v>38409</v>
      </c>
      <c r="K24" s="34">
        <v>40137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2593120053</v>
      </c>
      <c r="D25" s="39">
        <f t="shared" ref="D25:K25" si="4">+D5+D9+D15+D19+D24</f>
        <v>2309892029</v>
      </c>
      <c r="E25" s="40">
        <f t="shared" si="4"/>
        <v>2704451342</v>
      </c>
      <c r="F25" s="41">
        <f t="shared" si="4"/>
        <v>2918174680</v>
      </c>
      <c r="G25" s="39">
        <f t="shared" si="4"/>
        <v>2885657680</v>
      </c>
      <c r="H25" s="42">
        <f t="shared" si="4"/>
        <v>2885657680</v>
      </c>
      <c r="I25" s="43">
        <f t="shared" si="4"/>
        <v>3131961890</v>
      </c>
      <c r="J25" s="39">
        <f t="shared" si="4"/>
        <v>3350808095</v>
      </c>
      <c r="K25" s="40">
        <f t="shared" si="4"/>
        <v>3617828325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586571875</v>
      </c>
      <c r="D28" s="23">
        <f t="shared" si="5"/>
        <v>455373625</v>
      </c>
      <c r="E28" s="24">
        <f t="shared" si="5"/>
        <v>544741655</v>
      </c>
      <c r="F28" s="25">
        <f t="shared" si="5"/>
        <v>985998764</v>
      </c>
      <c r="G28" s="23">
        <f t="shared" si="5"/>
        <v>992661638</v>
      </c>
      <c r="H28" s="26">
        <f t="shared" si="5"/>
        <v>992661638</v>
      </c>
      <c r="I28" s="27">
        <f t="shared" si="5"/>
        <v>952181111</v>
      </c>
      <c r="J28" s="23">
        <f t="shared" si="5"/>
        <v>1005981447</v>
      </c>
      <c r="K28" s="26">
        <f t="shared" si="5"/>
        <v>1060081973</v>
      </c>
    </row>
    <row r="29" spans="1:11" ht="13.5" x14ac:dyDescent="0.25">
      <c r="A29" s="28" t="s">
        <v>20</v>
      </c>
      <c r="B29" s="16" t="s">
        <v>19</v>
      </c>
      <c r="C29" s="29">
        <v>79106973</v>
      </c>
      <c r="D29" s="29">
        <v>84998072</v>
      </c>
      <c r="E29" s="30">
        <v>92944791</v>
      </c>
      <c r="F29" s="31">
        <v>107400411</v>
      </c>
      <c r="G29" s="29">
        <v>107750411</v>
      </c>
      <c r="H29" s="32">
        <v>107750411</v>
      </c>
      <c r="I29" s="33">
        <v>111814268</v>
      </c>
      <c r="J29" s="29">
        <v>116957728</v>
      </c>
      <c r="K29" s="30">
        <v>122220823</v>
      </c>
    </row>
    <row r="30" spans="1:11" ht="13.5" x14ac:dyDescent="0.25">
      <c r="A30" s="28" t="s">
        <v>21</v>
      </c>
      <c r="B30" s="16" t="s">
        <v>19</v>
      </c>
      <c r="C30" s="1">
        <v>497499992</v>
      </c>
      <c r="D30" s="1">
        <v>359930064</v>
      </c>
      <c r="E30" s="2">
        <v>441828322</v>
      </c>
      <c r="F30" s="3">
        <v>863836743</v>
      </c>
      <c r="G30" s="1">
        <v>870149617</v>
      </c>
      <c r="H30" s="4">
        <v>870149617</v>
      </c>
      <c r="I30" s="5">
        <v>827764973</v>
      </c>
      <c r="J30" s="1">
        <v>875842163</v>
      </c>
      <c r="K30" s="2">
        <v>924086422</v>
      </c>
    </row>
    <row r="31" spans="1:11" ht="13.5" x14ac:dyDescent="0.25">
      <c r="A31" s="28" t="s">
        <v>22</v>
      </c>
      <c r="B31" s="16" t="s">
        <v>19</v>
      </c>
      <c r="C31" s="29">
        <v>9964910</v>
      </c>
      <c r="D31" s="29">
        <v>10445489</v>
      </c>
      <c r="E31" s="30">
        <v>9968542</v>
      </c>
      <c r="F31" s="31">
        <v>14761610</v>
      </c>
      <c r="G31" s="29">
        <v>14761610</v>
      </c>
      <c r="H31" s="32">
        <v>14761610</v>
      </c>
      <c r="I31" s="33">
        <v>12601870</v>
      </c>
      <c r="J31" s="29">
        <v>13181556</v>
      </c>
      <c r="K31" s="30">
        <v>13774728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175171169</v>
      </c>
      <c r="D32" s="23">
        <f t="shared" si="6"/>
        <v>191701941</v>
      </c>
      <c r="E32" s="34">
        <f t="shared" si="6"/>
        <v>223602314</v>
      </c>
      <c r="F32" s="35">
        <f t="shared" si="6"/>
        <v>210430313</v>
      </c>
      <c r="G32" s="23">
        <f t="shared" si="6"/>
        <v>211989503</v>
      </c>
      <c r="H32" s="36">
        <f t="shared" si="6"/>
        <v>211989503</v>
      </c>
      <c r="I32" s="25">
        <f t="shared" si="6"/>
        <v>228876927</v>
      </c>
      <c r="J32" s="23">
        <f t="shared" si="6"/>
        <v>239440869</v>
      </c>
      <c r="K32" s="34">
        <f t="shared" si="6"/>
        <v>250217725</v>
      </c>
    </row>
    <row r="33" spans="1:11" ht="13.5" x14ac:dyDescent="0.25">
      <c r="A33" s="28" t="s">
        <v>24</v>
      </c>
      <c r="B33" s="16" t="s">
        <v>19</v>
      </c>
      <c r="C33" s="29">
        <v>34008987</v>
      </c>
      <c r="D33" s="29">
        <v>37832899</v>
      </c>
      <c r="E33" s="30">
        <v>43373863</v>
      </c>
      <c r="F33" s="31">
        <v>45566504</v>
      </c>
      <c r="G33" s="29">
        <v>48540947</v>
      </c>
      <c r="H33" s="32">
        <v>48540947</v>
      </c>
      <c r="I33" s="33">
        <v>56837700</v>
      </c>
      <c r="J33" s="29">
        <v>59487832</v>
      </c>
      <c r="K33" s="30">
        <v>62166807</v>
      </c>
    </row>
    <row r="34" spans="1:11" ht="13.5" x14ac:dyDescent="0.25">
      <c r="A34" s="28" t="s">
        <v>25</v>
      </c>
      <c r="B34" s="16" t="s">
        <v>19</v>
      </c>
      <c r="C34" s="29">
        <v>44308332</v>
      </c>
      <c r="D34" s="29">
        <v>51220036</v>
      </c>
      <c r="E34" s="30">
        <v>72905933</v>
      </c>
      <c r="F34" s="31">
        <v>52097022</v>
      </c>
      <c r="G34" s="29">
        <v>50622155</v>
      </c>
      <c r="H34" s="32">
        <v>50622155</v>
      </c>
      <c r="I34" s="33">
        <v>57461429</v>
      </c>
      <c r="J34" s="29">
        <v>60104658</v>
      </c>
      <c r="K34" s="30">
        <v>62809363</v>
      </c>
    </row>
    <row r="35" spans="1:11" ht="13.5" x14ac:dyDescent="0.25">
      <c r="A35" s="28" t="s">
        <v>26</v>
      </c>
      <c r="B35" s="16" t="s">
        <v>19</v>
      </c>
      <c r="C35" s="29">
        <v>84919948</v>
      </c>
      <c r="D35" s="29">
        <v>90548446</v>
      </c>
      <c r="E35" s="30">
        <v>94184546</v>
      </c>
      <c r="F35" s="31">
        <v>98936415</v>
      </c>
      <c r="G35" s="29">
        <v>98844779</v>
      </c>
      <c r="H35" s="32">
        <v>98844779</v>
      </c>
      <c r="I35" s="33">
        <v>105894892</v>
      </c>
      <c r="J35" s="29">
        <v>110766054</v>
      </c>
      <c r="K35" s="30">
        <v>115750524</v>
      </c>
    </row>
    <row r="36" spans="1:11" ht="13.5" x14ac:dyDescent="0.25">
      <c r="A36" s="28" t="s">
        <v>27</v>
      </c>
      <c r="B36" s="16" t="s">
        <v>19</v>
      </c>
      <c r="C36" s="29">
        <v>4673476</v>
      </c>
      <c r="D36" s="29">
        <v>4930657</v>
      </c>
      <c r="E36" s="30">
        <v>5581026</v>
      </c>
      <c r="F36" s="31">
        <v>5922632</v>
      </c>
      <c r="G36" s="29">
        <v>6063632</v>
      </c>
      <c r="H36" s="32">
        <v>6063632</v>
      </c>
      <c r="I36" s="33">
        <v>6690095</v>
      </c>
      <c r="J36" s="29">
        <v>6997843</v>
      </c>
      <c r="K36" s="30">
        <v>7312747</v>
      </c>
    </row>
    <row r="37" spans="1:11" ht="13.5" x14ac:dyDescent="0.25">
      <c r="A37" s="28" t="s">
        <v>28</v>
      </c>
      <c r="B37" s="16" t="s">
        <v>19</v>
      </c>
      <c r="C37" s="1">
        <v>7260426</v>
      </c>
      <c r="D37" s="1">
        <v>7169903</v>
      </c>
      <c r="E37" s="2">
        <v>7556946</v>
      </c>
      <c r="F37" s="3">
        <v>7907740</v>
      </c>
      <c r="G37" s="1">
        <v>7917990</v>
      </c>
      <c r="H37" s="4">
        <v>7917990</v>
      </c>
      <c r="I37" s="5">
        <v>1992811</v>
      </c>
      <c r="J37" s="1">
        <v>2084482</v>
      </c>
      <c r="K37" s="2">
        <v>2178284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431693096</v>
      </c>
      <c r="D38" s="23">
        <f t="shared" si="7"/>
        <v>458493409</v>
      </c>
      <c r="E38" s="34">
        <f t="shared" si="7"/>
        <v>451570706</v>
      </c>
      <c r="F38" s="35">
        <f t="shared" si="7"/>
        <v>152906310</v>
      </c>
      <c r="G38" s="23">
        <f t="shared" si="7"/>
        <v>155357011</v>
      </c>
      <c r="H38" s="36">
        <f t="shared" si="7"/>
        <v>155357011</v>
      </c>
      <c r="I38" s="25">
        <f t="shared" si="7"/>
        <v>159516068</v>
      </c>
      <c r="J38" s="23">
        <f t="shared" si="7"/>
        <v>172853812</v>
      </c>
      <c r="K38" s="34">
        <f t="shared" si="7"/>
        <v>184367457</v>
      </c>
    </row>
    <row r="39" spans="1:11" ht="13.5" x14ac:dyDescent="0.25">
      <c r="A39" s="28" t="s">
        <v>30</v>
      </c>
      <c r="B39" s="16" t="s">
        <v>19</v>
      </c>
      <c r="C39" s="29">
        <v>50511687</v>
      </c>
      <c r="D39" s="29">
        <v>55917547</v>
      </c>
      <c r="E39" s="30">
        <v>53042614</v>
      </c>
      <c r="F39" s="31">
        <v>72229452</v>
      </c>
      <c r="G39" s="29">
        <v>71938452</v>
      </c>
      <c r="H39" s="32">
        <v>71938452</v>
      </c>
      <c r="I39" s="33">
        <v>73613447</v>
      </c>
      <c r="J39" s="29">
        <v>76999667</v>
      </c>
      <c r="K39" s="30">
        <v>80469881</v>
      </c>
    </row>
    <row r="40" spans="1:11" ht="13.5" x14ac:dyDescent="0.25">
      <c r="A40" s="28" t="s">
        <v>31</v>
      </c>
      <c r="B40" s="16" t="s">
        <v>19</v>
      </c>
      <c r="C40" s="29">
        <v>379570773</v>
      </c>
      <c r="D40" s="29">
        <v>400257438</v>
      </c>
      <c r="E40" s="30">
        <v>395844285</v>
      </c>
      <c r="F40" s="31">
        <v>77956802</v>
      </c>
      <c r="G40" s="29">
        <v>80598503</v>
      </c>
      <c r="H40" s="32">
        <v>80598503</v>
      </c>
      <c r="I40" s="33">
        <v>82920372</v>
      </c>
      <c r="J40" s="29">
        <v>92734713</v>
      </c>
      <c r="K40" s="30">
        <v>100637772</v>
      </c>
    </row>
    <row r="41" spans="1:11" ht="13.5" x14ac:dyDescent="0.25">
      <c r="A41" s="28" t="s">
        <v>32</v>
      </c>
      <c r="B41" s="16" t="s">
        <v>19</v>
      </c>
      <c r="C41" s="29">
        <v>1610636</v>
      </c>
      <c r="D41" s="29">
        <v>2318424</v>
      </c>
      <c r="E41" s="30">
        <v>2683807</v>
      </c>
      <c r="F41" s="31">
        <v>2720056</v>
      </c>
      <c r="G41" s="29">
        <v>2820056</v>
      </c>
      <c r="H41" s="32">
        <v>2820056</v>
      </c>
      <c r="I41" s="33">
        <v>2982249</v>
      </c>
      <c r="J41" s="29">
        <v>3119432</v>
      </c>
      <c r="K41" s="30">
        <v>3259804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1104923909</v>
      </c>
      <c r="D42" s="23">
        <f t="shared" si="8"/>
        <v>1242988663</v>
      </c>
      <c r="E42" s="34">
        <f t="shared" si="8"/>
        <v>1275429985</v>
      </c>
      <c r="F42" s="35">
        <f t="shared" si="8"/>
        <v>1198866733</v>
      </c>
      <c r="G42" s="23">
        <f t="shared" si="8"/>
        <v>1179202103</v>
      </c>
      <c r="H42" s="36">
        <f t="shared" si="8"/>
        <v>1179202103</v>
      </c>
      <c r="I42" s="25">
        <f t="shared" si="8"/>
        <v>1356054589</v>
      </c>
      <c r="J42" s="23">
        <f t="shared" si="8"/>
        <v>1440296298</v>
      </c>
      <c r="K42" s="34">
        <f t="shared" si="8"/>
        <v>1526734634</v>
      </c>
    </row>
    <row r="43" spans="1:11" ht="13.5" x14ac:dyDescent="0.25">
      <c r="A43" s="28" t="s">
        <v>34</v>
      </c>
      <c r="B43" s="16" t="s">
        <v>19</v>
      </c>
      <c r="C43" s="29">
        <v>700117993</v>
      </c>
      <c r="D43" s="29">
        <v>750948888</v>
      </c>
      <c r="E43" s="30">
        <v>838177407</v>
      </c>
      <c r="F43" s="31">
        <v>718381251</v>
      </c>
      <c r="G43" s="29">
        <v>659319592</v>
      </c>
      <c r="H43" s="32">
        <v>659319592</v>
      </c>
      <c r="I43" s="33">
        <v>806064391</v>
      </c>
      <c r="J43" s="29">
        <v>855843353</v>
      </c>
      <c r="K43" s="30">
        <v>906431304</v>
      </c>
    </row>
    <row r="44" spans="1:11" ht="13.5" x14ac:dyDescent="0.25">
      <c r="A44" s="28" t="s">
        <v>35</v>
      </c>
      <c r="B44" s="16" t="s">
        <v>19</v>
      </c>
      <c r="C44" s="29">
        <v>272717802</v>
      </c>
      <c r="D44" s="29">
        <v>374713128</v>
      </c>
      <c r="E44" s="30">
        <v>309476312</v>
      </c>
      <c r="F44" s="31">
        <v>326737003</v>
      </c>
      <c r="G44" s="29">
        <v>364251812</v>
      </c>
      <c r="H44" s="32">
        <v>364251812</v>
      </c>
      <c r="I44" s="33">
        <v>371782004</v>
      </c>
      <c r="J44" s="29">
        <v>398883976</v>
      </c>
      <c r="K44" s="30">
        <v>426383755</v>
      </c>
    </row>
    <row r="45" spans="1:11" ht="13.5" x14ac:dyDescent="0.25">
      <c r="A45" s="28" t="s">
        <v>36</v>
      </c>
      <c r="B45" s="16" t="s">
        <v>19</v>
      </c>
      <c r="C45" s="1">
        <v>48947665</v>
      </c>
      <c r="D45" s="1">
        <v>50313426</v>
      </c>
      <c r="E45" s="2">
        <v>67894094</v>
      </c>
      <c r="F45" s="3">
        <v>69180763</v>
      </c>
      <c r="G45" s="1">
        <v>70283461</v>
      </c>
      <c r="H45" s="4">
        <v>70283461</v>
      </c>
      <c r="I45" s="5">
        <v>89091517</v>
      </c>
      <c r="J45" s="1">
        <v>93189726</v>
      </c>
      <c r="K45" s="2">
        <v>97383265</v>
      </c>
    </row>
    <row r="46" spans="1:11" ht="13.5" x14ac:dyDescent="0.25">
      <c r="A46" s="28" t="s">
        <v>37</v>
      </c>
      <c r="B46" s="16" t="s">
        <v>19</v>
      </c>
      <c r="C46" s="29">
        <v>83140449</v>
      </c>
      <c r="D46" s="29">
        <v>67013221</v>
      </c>
      <c r="E46" s="30">
        <v>59882172</v>
      </c>
      <c r="F46" s="31">
        <v>84567716</v>
      </c>
      <c r="G46" s="29">
        <v>85347238</v>
      </c>
      <c r="H46" s="32">
        <v>85347238</v>
      </c>
      <c r="I46" s="33">
        <v>89116677</v>
      </c>
      <c r="J46" s="29">
        <v>92379243</v>
      </c>
      <c r="K46" s="30">
        <v>96536310</v>
      </c>
    </row>
    <row r="47" spans="1:11" ht="13.5" x14ac:dyDescent="0.25">
      <c r="A47" s="22" t="s">
        <v>38</v>
      </c>
      <c r="B47" s="16" t="s">
        <v>39</v>
      </c>
      <c r="C47" s="23">
        <v>2460912</v>
      </c>
      <c r="D47" s="23">
        <v>2553359</v>
      </c>
      <c r="E47" s="34">
        <v>2951160</v>
      </c>
      <c r="F47" s="35">
        <v>3434911</v>
      </c>
      <c r="G47" s="23">
        <v>3434911</v>
      </c>
      <c r="H47" s="36">
        <v>3434911</v>
      </c>
      <c r="I47" s="25">
        <v>3057256</v>
      </c>
      <c r="J47" s="23">
        <v>3197890</v>
      </c>
      <c r="K47" s="34">
        <v>3341794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2300820961</v>
      </c>
      <c r="D48" s="39">
        <f t="shared" si="9"/>
        <v>2351110997</v>
      </c>
      <c r="E48" s="40">
        <f t="shared" si="9"/>
        <v>2498295820</v>
      </c>
      <c r="F48" s="41">
        <f t="shared" si="9"/>
        <v>2551637031</v>
      </c>
      <c r="G48" s="39">
        <f t="shared" si="9"/>
        <v>2542645166</v>
      </c>
      <c r="H48" s="42">
        <f t="shared" si="9"/>
        <v>2542645166</v>
      </c>
      <c r="I48" s="43">
        <f t="shared" si="9"/>
        <v>2699685951</v>
      </c>
      <c r="J48" s="39">
        <f t="shared" si="9"/>
        <v>2861770316</v>
      </c>
      <c r="K48" s="40">
        <f t="shared" si="9"/>
        <v>3024743583</v>
      </c>
    </row>
    <row r="49" spans="1:11" ht="13.5" x14ac:dyDescent="0.25">
      <c r="A49" s="46" t="s">
        <v>65</v>
      </c>
      <c r="B49" s="47"/>
      <c r="C49" s="48">
        <f>+C25-C48</f>
        <v>292299092</v>
      </c>
      <c r="D49" s="48">
        <f t="shared" ref="D49:K49" si="10">+D25-D48</f>
        <v>-41218968</v>
      </c>
      <c r="E49" s="49">
        <f t="shared" si="10"/>
        <v>206155522</v>
      </c>
      <c r="F49" s="50">
        <f t="shared" si="10"/>
        <v>366537649</v>
      </c>
      <c r="G49" s="48">
        <f t="shared" si="10"/>
        <v>343012514</v>
      </c>
      <c r="H49" s="51">
        <f t="shared" si="10"/>
        <v>343012514</v>
      </c>
      <c r="I49" s="52">
        <f t="shared" si="10"/>
        <v>432275939</v>
      </c>
      <c r="J49" s="48">
        <f t="shared" si="10"/>
        <v>489037779</v>
      </c>
      <c r="K49" s="49">
        <f t="shared" si="10"/>
        <v>593084742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58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899313528</v>
      </c>
      <c r="D5" s="23">
        <f t="shared" ref="D5:K5" si="0">SUM(D6:D8)</f>
        <v>1329365621</v>
      </c>
      <c r="E5" s="24">
        <f t="shared" si="0"/>
        <v>1206145622</v>
      </c>
      <c r="F5" s="25">
        <f t="shared" si="0"/>
        <v>1297088604</v>
      </c>
      <c r="G5" s="23">
        <f t="shared" si="0"/>
        <v>1350468604</v>
      </c>
      <c r="H5" s="26">
        <f t="shared" si="0"/>
        <v>1350468604</v>
      </c>
      <c r="I5" s="27">
        <f t="shared" si="0"/>
        <v>1018343445</v>
      </c>
      <c r="J5" s="23">
        <f t="shared" si="0"/>
        <v>1064856972</v>
      </c>
      <c r="K5" s="26">
        <f t="shared" si="0"/>
        <v>1092352843</v>
      </c>
    </row>
    <row r="6" spans="1:11" ht="13.5" x14ac:dyDescent="0.25">
      <c r="A6" s="28" t="s">
        <v>20</v>
      </c>
      <c r="B6" s="16" t="s">
        <v>19</v>
      </c>
      <c r="C6" s="29">
        <v>17428314</v>
      </c>
      <c r="D6" s="29">
        <v>25723773</v>
      </c>
      <c r="E6" s="30">
        <v>36473207</v>
      </c>
      <c r="F6" s="31">
        <v>34628934</v>
      </c>
      <c r="G6" s="29">
        <v>37978934</v>
      </c>
      <c r="H6" s="32">
        <v>37978934</v>
      </c>
      <c r="I6" s="33">
        <v>36980278</v>
      </c>
      <c r="J6" s="29">
        <v>38107352</v>
      </c>
      <c r="K6" s="30">
        <v>39287397</v>
      </c>
    </row>
    <row r="7" spans="1:11" ht="13.5" x14ac:dyDescent="0.25">
      <c r="A7" s="28" t="s">
        <v>21</v>
      </c>
      <c r="B7" s="16" t="s">
        <v>19</v>
      </c>
      <c r="C7" s="1">
        <v>881885214</v>
      </c>
      <c r="D7" s="1">
        <v>1303641848</v>
      </c>
      <c r="E7" s="2">
        <v>1169672415</v>
      </c>
      <c r="F7" s="3">
        <v>1262459670</v>
      </c>
      <c r="G7" s="1">
        <v>1312489670</v>
      </c>
      <c r="H7" s="4">
        <v>1312489670</v>
      </c>
      <c r="I7" s="5">
        <v>981363167</v>
      </c>
      <c r="J7" s="1">
        <v>1026749620</v>
      </c>
      <c r="K7" s="2">
        <v>1053065446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29119806</v>
      </c>
      <c r="D9" s="23">
        <f t="shared" ref="D9:K9" si="1">SUM(D10:D14)</f>
        <v>34045797</v>
      </c>
      <c r="E9" s="34">
        <f t="shared" si="1"/>
        <v>180481992</v>
      </c>
      <c r="F9" s="35">
        <f t="shared" si="1"/>
        <v>132711489</v>
      </c>
      <c r="G9" s="23">
        <f t="shared" si="1"/>
        <v>146758357</v>
      </c>
      <c r="H9" s="36">
        <f t="shared" si="1"/>
        <v>146758357</v>
      </c>
      <c r="I9" s="25">
        <f t="shared" si="1"/>
        <v>153992282</v>
      </c>
      <c r="J9" s="23">
        <f t="shared" si="1"/>
        <v>160533937</v>
      </c>
      <c r="K9" s="34">
        <f t="shared" si="1"/>
        <v>167394265</v>
      </c>
    </row>
    <row r="10" spans="1:11" ht="13.5" x14ac:dyDescent="0.25">
      <c r="A10" s="28" t="s">
        <v>24</v>
      </c>
      <c r="B10" s="16" t="s">
        <v>19</v>
      </c>
      <c r="C10" s="29">
        <v>1373388</v>
      </c>
      <c r="D10" s="29">
        <v>4779494</v>
      </c>
      <c r="E10" s="30">
        <v>5455634</v>
      </c>
      <c r="F10" s="31">
        <v>5493632</v>
      </c>
      <c r="G10" s="29">
        <v>5570500</v>
      </c>
      <c r="H10" s="32">
        <v>5570500</v>
      </c>
      <c r="I10" s="33">
        <v>6574941</v>
      </c>
      <c r="J10" s="29">
        <v>6875797</v>
      </c>
      <c r="K10" s="30">
        <v>7212734</v>
      </c>
    </row>
    <row r="11" spans="1:11" ht="13.5" x14ac:dyDescent="0.25">
      <c r="A11" s="28" t="s">
        <v>25</v>
      </c>
      <c r="B11" s="16" t="s">
        <v>19</v>
      </c>
      <c r="C11" s="29">
        <v>504721</v>
      </c>
      <c r="D11" s="29">
        <v>243048</v>
      </c>
      <c r="E11" s="30">
        <v>148902</v>
      </c>
      <c r="F11" s="31">
        <v>1399607</v>
      </c>
      <c r="G11" s="29">
        <v>1399607</v>
      </c>
      <c r="H11" s="32">
        <v>1399607</v>
      </c>
      <c r="I11" s="33">
        <v>464000</v>
      </c>
      <c r="J11" s="29">
        <v>501580</v>
      </c>
      <c r="K11" s="30">
        <v>530200</v>
      </c>
    </row>
    <row r="12" spans="1:11" ht="13.5" x14ac:dyDescent="0.25">
      <c r="A12" s="28" t="s">
        <v>26</v>
      </c>
      <c r="B12" s="16" t="s">
        <v>19</v>
      </c>
      <c r="C12" s="29">
        <v>17887116</v>
      </c>
      <c r="D12" s="29">
        <v>21102404</v>
      </c>
      <c r="E12" s="30">
        <v>169604312</v>
      </c>
      <c r="F12" s="31">
        <v>116205073</v>
      </c>
      <c r="G12" s="29">
        <v>130175073</v>
      </c>
      <c r="H12" s="32">
        <v>130175073</v>
      </c>
      <c r="I12" s="33">
        <v>136599120</v>
      </c>
      <c r="J12" s="29">
        <v>142328379</v>
      </c>
      <c r="K12" s="30">
        <v>148326916</v>
      </c>
    </row>
    <row r="13" spans="1:11" ht="13.5" x14ac:dyDescent="0.25">
      <c r="A13" s="28" t="s">
        <v>27</v>
      </c>
      <c r="B13" s="16" t="s">
        <v>19</v>
      </c>
      <c r="C13" s="29">
        <v>9354581</v>
      </c>
      <c r="D13" s="29">
        <v>7920851</v>
      </c>
      <c r="E13" s="30">
        <v>5273144</v>
      </c>
      <c r="F13" s="31">
        <v>9613177</v>
      </c>
      <c r="G13" s="29">
        <v>9613177</v>
      </c>
      <c r="H13" s="32">
        <v>9613177</v>
      </c>
      <c r="I13" s="33">
        <v>10354221</v>
      </c>
      <c r="J13" s="29">
        <v>10828181</v>
      </c>
      <c r="K13" s="30">
        <v>11324415</v>
      </c>
    </row>
    <row r="14" spans="1:11" ht="13.5" x14ac:dyDescent="0.25">
      <c r="A14" s="28" t="s">
        <v>28</v>
      </c>
      <c r="B14" s="16" t="s">
        <v>19</v>
      </c>
      <c r="C14" s="1"/>
      <c r="D14" s="1"/>
      <c r="E14" s="2"/>
      <c r="F14" s="3"/>
      <c r="G14" s="1"/>
      <c r="H14" s="4"/>
      <c r="I14" s="5"/>
      <c r="J14" s="1"/>
      <c r="K14" s="2"/>
    </row>
    <row r="15" spans="1:11" ht="13.5" x14ac:dyDescent="0.25">
      <c r="A15" s="22" t="s">
        <v>29</v>
      </c>
      <c r="B15" s="16" t="s">
        <v>19</v>
      </c>
      <c r="C15" s="23">
        <f>SUM(C16:C18)</f>
        <v>378793803</v>
      </c>
      <c r="D15" s="23">
        <f t="shared" ref="D15:K15" si="2">SUM(D16:D18)</f>
        <v>341017162</v>
      </c>
      <c r="E15" s="34">
        <f t="shared" si="2"/>
        <v>623969648</v>
      </c>
      <c r="F15" s="35">
        <f t="shared" si="2"/>
        <v>563929105</v>
      </c>
      <c r="G15" s="23">
        <f t="shared" si="2"/>
        <v>543234105</v>
      </c>
      <c r="H15" s="36">
        <f t="shared" si="2"/>
        <v>543234105</v>
      </c>
      <c r="I15" s="25">
        <f t="shared" si="2"/>
        <v>584668042</v>
      </c>
      <c r="J15" s="23">
        <f t="shared" si="2"/>
        <v>594751818</v>
      </c>
      <c r="K15" s="34">
        <f t="shared" si="2"/>
        <v>602334585</v>
      </c>
    </row>
    <row r="16" spans="1:11" ht="13.5" x14ac:dyDescent="0.25">
      <c r="A16" s="28" t="s">
        <v>30</v>
      </c>
      <c r="B16" s="16" t="s">
        <v>19</v>
      </c>
      <c r="C16" s="29">
        <v>221722995</v>
      </c>
      <c r="D16" s="29">
        <v>167156408</v>
      </c>
      <c r="E16" s="30">
        <v>239926972</v>
      </c>
      <c r="F16" s="31">
        <v>304074665</v>
      </c>
      <c r="G16" s="29">
        <v>283379665</v>
      </c>
      <c r="H16" s="32">
        <v>283379665</v>
      </c>
      <c r="I16" s="33">
        <v>296305681</v>
      </c>
      <c r="J16" s="29">
        <v>309894647</v>
      </c>
      <c r="K16" s="30">
        <v>323991626</v>
      </c>
    </row>
    <row r="17" spans="1:11" ht="13.5" x14ac:dyDescent="0.25">
      <c r="A17" s="28" t="s">
        <v>31</v>
      </c>
      <c r="B17" s="16" t="s">
        <v>19</v>
      </c>
      <c r="C17" s="29">
        <v>157070808</v>
      </c>
      <c r="D17" s="29">
        <v>173860754</v>
      </c>
      <c r="E17" s="30">
        <v>384042676</v>
      </c>
      <c r="F17" s="31">
        <v>259854440</v>
      </c>
      <c r="G17" s="29">
        <v>259854440</v>
      </c>
      <c r="H17" s="32">
        <v>259854440</v>
      </c>
      <c r="I17" s="33">
        <v>288362361</v>
      </c>
      <c r="J17" s="29">
        <v>284857171</v>
      </c>
      <c r="K17" s="30">
        <v>278342959</v>
      </c>
    </row>
    <row r="18" spans="1:11" ht="13.5" x14ac:dyDescent="0.25">
      <c r="A18" s="28" t="s">
        <v>32</v>
      </c>
      <c r="B18" s="16" t="s">
        <v>19</v>
      </c>
      <c r="C18" s="29"/>
      <c r="D18" s="29"/>
      <c r="E18" s="30"/>
      <c r="F18" s="31"/>
      <c r="G18" s="29"/>
      <c r="H18" s="32"/>
      <c r="I18" s="33"/>
      <c r="J18" s="29"/>
      <c r="K18" s="30"/>
    </row>
    <row r="19" spans="1:11" ht="13.5" x14ac:dyDescent="0.25">
      <c r="A19" s="22" t="s">
        <v>33</v>
      </c>
      <c r="B19" s="16" t="s">
        <v>19</v>
      </c>
      <c r="C19" s="23">
        <f>SUM(C20:C23)</f>
        <v>3969881358</v>
      </c>
      <c r="D19" s="23">
        <f t="shared" ref="D19:K19" si="3">SUM(D20:D23)</f>
        <v>4888397477</v>
      </c>
      <c r="E19" s="34">
        <f t="shared" si="3"/>
        <v>5112294698</v>
      </c>
      <c r="F19" s="35">
        <f t="shared" si="3"/>
        <v>6469190683</v>
      </c>
      <c r="G19" s="23">
        <f t="shared" si="3"/>
        <v>6252912972</v>
      </c>
      <c r="H19" s="36">
        <f t="shared" si="3"/>
        <v>6252912972</v>
      </c>
      <c r="I19" s="25">
        <f t="shared" si="3"/>
        <v>6721480341</v>
      </c>
      <c r="J19" s="23">
        <f t="shared" si="3"/>
        <v>7071474250</v>
      </c>
      <c r="K19" s="34">
        <f t="shared" si="3"/>
        <v>7452320075</v>
      </c>
    </row>
    <row r="20" spans="1:11" ht="13.5" x14ac:dyDescent="0.25">
      <c r="A20" s="28" t="s">
        <v>34</v>
      </c>
      <c r="B20" s="16" t="s">
        <v>19</v>
      </c>
      <c r="C20" s="29">
        <v>2420841193</v>
      </c>
      <c r="D20" s="29">
        <v>3320501218</v>
      </c>
      <c r="E20" s="30">
        <v>3447410070</v>
      </c>
      <c r="F20" s="31">
        <v>4347567317</v>
      </c>
      <c r="G20" s="29">
        <v>4132289606</v>
      </c>
      <c r="H20" s="32">
        <v>4132289606</v>
      </c>
      <c r="I20" s="33">
        <v>4076311888</v>
      </c>
      <c r="J20" s="29">
        <v>4276513608</v>
      </c>
      <c r="K20" s="30">
        <v>4476210933</v>
      </c>
    </row>
    <row r="21" spans="1:11" ht="13.5" x14ac:dyDescent="0.25">
      <c r="A21" s="28" t="s">
        <v>35</v>
      </c>
      <c r="B21" s="16" t="s">
        <v>19</v>
      </c>
      <c r="C21" s="29">
        <v>1005831646</v>
      </c>
      <c r="D21" s="29">
        <v>994157208</v>
      </c>
      <c r="E21" s="30">
        <v>1088873041</v>
      </c>
      <c r="F21" s="31">
        <v>1138619122</v>
      </c>
      <c r="G21" s="29">
        <v>1138619122</v>
      </c>
      <c r="H21" s="32">
        <v>1138619122</v>
      </c>
      <c r="I21" s="33">
        <v>1388096609</v>
      </c>
      <c r="J21" s="29">
        <v>1387146408</v>
      </c>
      <c r="K21" s="30">
        <v>1529532913</v>
      </c>
    </row>
    <row r="22" spans="1:11" ht="13.5" x14ac:dyDescent="0.25">
      <c r="A22" s="28" t="s">
        <v>36</v>
      </c>
      <c r="B22" s="16" t="s">
        <v>19</v>
      </c>
      <c r="C22" s="1">
        <v>257966927</v>
      </c>
      <c r="D22" s="1">
        <v>281002084</v>
      </c>
      <c r="E22" s="2">
        <v>280945782</v>
      </c>
      <c r="F22" s="3">
        <v>643357419</v>
      </c>
      <c r="G22" s="1">
        <v>633357419</v>
      </c>
      <c r="H22" s="4">
        <v>633357419</v>
      </c>
      <c r="I22" s="5">
        <v>809866313</v>
      </c>
      <c r="J22" s="1">
        <v>851796539</v>
      </c>
      <c r="K22" s="2">
        <v>878370736</v>
      </c>
    </row>
    <row r="23" spans="1:11" ht="13.5" x14ac:dyDescent="0.25">
      <c r="A23" s="28" t="s">
        <v>37</v>
      </c>
      <c r="B23" s="16" t="s">
        <v>19</v>
      </c>
      <c r="C23" s="29">
        <v>285241592</v>
      </c>
      <c r="D23" s="29">
        <v>292736967</v>
      </c>
      <c r="E23" s="30">
        <v>295065805</v>
      </c>
      <c r="F23" s="31">
        <v>339646825</v>
      </c>
      <c r="G23" s="29">
        <v>348646825</v>
      </c>
      <c r="H23" s="32">
        <v>348646825</v>
      </c>
      <c r="I23" s="33">
        <v>447205531</v>
      </c>
      <c r="J23" s="29">
        <v>556017695</v>
      </c>
      <c r="K23" s="30">
        <v>568205493</v>
      </c>
    </row>
    <row r="24" spans="1:11" ht="13.5" x14ac:dyDescent="0.25">
      <c r="A24" s="22" t="s">
        <v>38</v>
      </c>
      <c r="B24" s="16" t="s">
        <v>39</v>
      </c>
      <c r="C24" s="23">
        <v>144043898</v>
      </c>
      <c r="D24" s="23">
        <v>154225281</v>
      </c>
      <c r="E24" s="34"/>
      <c r="F24" s="35"/>
      <c r="G24" s="23"/>
      <c r="H24" s="36"/>
      <c r="I24" s="25"/>
      <c r="J24" s="23"/>
      <c r="K24" s="34"/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5421152393</v>
      </c>
      <c r="D25" s="39">
        <f t="shared" ref="D25:K25" si="4">+D5+D9+D15+D19+D24</f>
        <v>6747051338</v>
      </c>
      <c r="E25" s="40">
        <f t="shared" si="4"/>
        <v>7122891960</v>
      </c>
      <c r="F25" s="41">
        <f t="shared" si="4"/>
        <v>8462919881</v>
      </c>
      <c r="G25" s="39">
        <f t="shared" si="4"/>
        <v>8293374038</v>
      </c>
      <c r="H25" s="42">
        <f t="shared" si="4"/>
        <v>8293374038</v>
      </c>
      <c r="I25" s="43">
        <f t="shared" si="4"/>
        <v>8478484110</v>
      </c>
      <c r="J25" s="39">
        <f t="shared" si="4"/>
        <v>8891616977</v>
      </c>
      <c r="K25" s="40">
        <f t="shared" si="4"/>
        <v>9314401768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532815452</v>
      </c>
      <c r="D28" s="23">
        <f t="shared" si="5"/>
        <v>586978079</v>
      </c>
      <c r="E28" s="24">
        <f t="shared" si="5"/>
        <v>606012552</v>
      </c>
      <c r="F28" s="25">
        <f t="shared" si="5"/>
        <v>885826112</v>
      </c>
      <c r="G28" s="23">
        <f t="shared" si="5"/>
        <v>918271362</v>
      </c>
      <c r="H28" s="26">
        <f t="shared" si="5"/>
        <v>918271362</v>
      </c>
      <c r="I28" s="27">
        <f t="shared" si="5"/>
        <v>1053626181</v>
      </c>
      <c r="J28" s="23">
        <f t="shared" si="5"/>
        <v>1105720500</v>
      </c>
      <c r="K28" s="26">
        <f t="shared" si="5"/>
        <v>1150291924</v>
      </c>
    </row>
    <row r="29" spans="1:11" ht="13.5" x14ac:dyDescent="0.25">
      <c r="A29" s="28" t="s">
        <v>20</v>
      </c>
      <c r="B29" s="16" t="s">
        <v>19</v>
      </c>
      <c r="C29" s="29">
        <v>228873085</v>
      </c>
      <c r="D29" s="29">
        <v>237852592</v>
      </c>
      <c r="E29" s="30">
        <v>255093005</v>
      </c>
      <c r="F29" s="31">
        <v>284277659</v>
      </c>
      <c r="G29" s="29">
        <v>278885795</v>
      </c>
      <c r="H29" s="32">
        <v>278885795</v>
      </c>
      <c r="I29" s="33">
        <v>286978958</v>
      </c>
      <c r="J29" s="29">
        <v>300053581</v>
      </c>
      <c r="K29" s="30">
        <v>313374454</v>
      </c>
    </row>
    <row r="30" spans="1:11" ht="13.5" x14ac:dyDescent="0.25">
      <c r="A30" s="28" t="s">
        <v>21</v>
      </c>
      <c r="B30" s="16" t="s">
        <v>19</v>
      </c>
      <c r="C30" s="1">
        <v>296867330</v>
      </c>
      <c r="D30" s="1">
        <v>341937261</v>
      </c>
      <c r="E30" s="2">
        <v>342958200</v>
      </c>
      <c r="F30" s="3">
        <v>592384233</v>
      </c>
      <c r="G30" s="1">
        <v>630137278</v>
      </c>
      <c r="H30" s="4">
        <v>630137278</v>
      </c>
      <c r="I30" s="5">
        <v>756814426</v>
      </c>
      <c r="J30" s="1">
        <v>795381817</v>
      </c>
      <c r="K30" s="2">
        <v>826169538</v>
      </c>
    </row>
    <row r="31" spans="1:11" ht="13.5" x14ac:dyDescent="0.25">
      <c r="A31" s="28" t="s">
        <v>22</v>
      </c>
      <c r="B31" s="16" t="s">
        <v>19</v>
      </c>
      <c r="C31" s="29">
        <v>7075037</v>
      </c>
      <c r="D31" s="29">
        <v>7188226</v>
      </c>
      <c r="E31" s="30">
        <v>7961347</v>
      </c>
      <c r="F31" s="31">
        <v>9164220</v>
      </c>
      <c r="G31" s="29">
        <v>9248289</v>
      </c>
      <c r="H31" s="32">
        <v>9248289</v>
      </c>
      <c r="I31" s="33">
        <v>9832797</v>
      </c>
      <c r="J31" s="29">
        <v>10285102</v>
      </c>
      <c r="K31" s="30">
        <v>10747932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412156157</v>
      </c>
      <c r="D32" s="23">
        <f t="shared" si="6"/>
        <v>438873977</v>
      </c>
      <c r="E32" s="34">
        <f t="shared" si="6"/>
        <v>458496584</v>
      </c>
      <c r="F32" s="35">
        <f t="shared" si="6"/>
        <v>566081357</v>
      </c>
      <c r="G32" s="23">
        <f t="shared" si="6"/>
        <v>569095372</v>
      </c>
      <c r="H32" s="36">
        <f t="shared" si="6"/>
        <v>569095372</v>
      </c>
      <c r="I32" s="25">
        <f t="shared" si="6"/>
        <v>564503035</v>
      </c>
      <c r="J32" s="23">
        <f t="shared" si="6"/>
        <v>590709660</v>
      </c>
      <c r="K32" s="34">
        <f t="shared" si="6"/>
        <v>617403257</v>
      </c>
    </row>
    <row r="33" spans="1:11" ht="13.5" x14ac:dyDescent="0.25">
      <c r="A33" s="28" t="s">
        <v>24</v>
      </c>
      <c r="B33" s="16" t="s">
        <v>19</v>
      </c>
      <c r="C33" s="29">
        <v>46450976</v>
      </c>
      <c r="D33" s="29">
        <v>45691154</v>
      </c>
      <c r="E33" s="30">
        <v>49446262</v>
      </c>
      <c r="F33" s="31">
        <v>83004049</v>
      </c>
      <c r="G33" s="29">
        <v>78008844</v>
      </c>
      <c r="H33" s="32">
        <v>78008844</v>
      </c>
      <c r="I33" s="33">
        <v>81397579</v>
      </c>
      <c r="J33" s="29">
        <v>85288194</v>
      </c>
      <c r="K33" s="30">
        <v>89146696</v>
      </c>
    </row>
    <row r="34" spans="1:11" ht="13.5" x14ac:dyDescent="0.25">
      <c r="A34" s="28" t="s">
        <v>25</v>
      </c>
      <c r="B34" s="16" t="s">
        <v>19</v>
      </c>
      <c r="C34" s="29">
        <v>39947539</v>
      </c>
      <c r="D34" s="29">
        <v>36358588</v>
      </c>
      <c r="E34" s="30">
        <v>37213070</v>
      </c>
      <c r="F34" s="31">
        <v>60248939</v>
      </c>
      <c r="G34" s="29">
        <v>67486535</v>
      </c>
      <c r="H34" s="32">
        <v>67486535</v>
      </c>
      <c r="I34" s="33">
        <v>66134804</v>
      </c>
      <c r="J34" s="29">
        <v>69178153</v>
      </c>
      <c r="K34" s="30">
        <v>72292301</v>
      </c>
    </row>
    <row r="35" spans="1:11" ht="13.5" x14ac:dyDescent="0.25">
      <c r="A35" s="28" t="s">
        <v>26</v>
      </c>
      <c r="B35" s="16" t="s">
        <v>19</v>
      </c>
      <c r="C35" s="29">
        <v>310482652</v>
      </c>
      <c r="D35" s="29">
        <v>340818855</v>
      </c>
      <c r="E35" s="30">
        <v>354047619</v>
      </c>
      <c r="F35" s="31">
        <v>375490402</v>
      </c>
      <c r="G35" s="29">
        <v>391202026</v>
      </c>
      <c r="H35" s="32">
        <v>391202026</v>
      </c>
      <c r="I35" s="33">
        <v>387885893</v>
      </c>
      <c r="J35" s="29">
        <v>405728655</v>
      </c>
      <c r="K35" s="30">
        <v>423986443</v>
      </c>
    </row>
    <row r="36" spans="1:11" ht="13.5" x14ac:dyDescent="0.25">
      <c r="A36" s="28" t="s">
        <v>27</v>
      </c>
      <c r="B36" s="16" t="s">
        <v>19</v>
      </c>
      <c r="C36" s="29">
        <v>15274990</v>
      </c>
      <c r="D36" s="29">
        <v>16005380</v>
      </c>
      <c r="E36" s="30">
        <v>17789633</v>
      </c>
      <c r="F36" s="31">
        <v>47337967</v>
      </c>
      <c r="G36" s="29">
        <v>32397967</v>
      </c>
      <c r="H36" s="32">
        <v>32397967</v>
      </c>
      <c r="I36" s="33">
        <v>29084759</v>
      </c>
      <c r="J36" s="29">
        <v>30514658</v>
      </c>
      <c r="K36" s="30">
        <v>31977817</v>
      </c>
    </row>
    <row r="37" spans="1:11" ht="13.5" x14ac:dyDescent="0.25">
      <c r="A37" s="28" t="s">
        <v>28</v>
      </c>
      <c r="B37" s="16" t="s">
        <v>19</v>
      </c>
      <c r="C37" s="1"/>
      <c r="D37" s="1"/>
      <c r="E37" s="2"/>
      <c r="F37" s="3"/>
      <c r="G37" s="1"/>
      <c r="H37" s="4"/>
      <c r="I37" s="5"/>
      <c r="J37" s="1"/>
      <c r="K37" s="2"/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142638195</v>
      </c>
      <c r="D38" s="23">
        <f t="shared" si="7"/>
        <v>307190262</v>
      </c>
      <c r="E38" s="34">
        <f t="shared" si="7"/>
        <v>512548672</v>
      </c>
      <c r="F38" s="35">
        <f t="shared" si="7"/>
        <v>283729510</v>
      </c>
      <c r="G38" s="23">
        <f t="shared" si="7"/>
        <v>327089841</v>
      </c>
      <c r="H38" s="36">
        <f t="shared" si="7"/>
        <v>327089841</v>
      </c>
      <c r="I38" s="25">
        <f t="shared" si="7"/>
        <v>486627857</v>
      </c>
      <c r="J38" s="23">
        <f t="shared" si="7"/>
        <v>518247366</v>
      </c>
      <c r="K38" s="34">
        <f t="shared" si="7"/>
        <v>532992758</v>
      </c>
    </row>
    <row r="39" spans="1:11" ht="13.5" x14ac:dyDescent="0.25">
      <c r="A39" s="28" t="s">
        <v>30</v>
      </c>
      <c r="B39" s="16" t="s">
        <v>19</v>
      </c>
      <c r="C39" s="29">
        <v>50208184</v>
      </c>
      <c r="D39" s="29">
        <v>69746390</v>
      </c>
      <c r="E39" s="30">
        <v>64989778</v>
      </c>
      <c r="F39" s="31">
        <v>76460106</v>
      </c>
      <c r="G39" s="29">
        <v>77004764</v>
      </c>
      <c r="H39" s="32">
        <v>77004764</v>
      </c>
      <c r="I39" s="33">
        <v>105983671</v>
      </c>
      <c r="J39" s="29">
        <v>112952902</v>
      </c>
      <c r="K39" s="30">
        <v>118708234</v>
      </c>
    </row>
    <row r="40" spans="1:11" ht="13.5" x14ac:dyDescent="0.25">
      <c r="A40" s="28" t="s">
        <v>31</v>
      </c>
      <c r="B40" s="16" t="s">
        <v>19</v>
      </c>
      <c r="C40" s="29">
        <v>88976839</v>
      </c>
      <c r="D40" s="29">
        <v>233735291</v>
      </c>
      <c r="E40" s="30">
        <v>443594379</v>
      </c>
      <c r="F40" s="31">
        <v>200956676</v>
      </c>
      <c r="G40" s="29">
        <v>243566136</v>
      </c>
      <c r="H40" s="32">
        <v>243566136</v>
      </c>
      <c r="I40" s="33">
        <v>374005915</v>
      </c>
      <c r="J40" s="29">
        <v>398351061</v>
      </c>
      <c r="K40" s="30">
        <v>407028896</v>
      </c>
    </row>
    <row r="41" spans="1:11" ht="13.5" x14ac:dyDescent="0.25">
      <c r="A41" s="28" t="s">
        <v>32</v>
      </c>
      <c r="B41" s="16" t="s">
        <v>19</v>
      </c>
      <c r="C41" s="29">
        <v>3453172</v>
      </c>
      <c r="D41" s="29">
        <v>3708581</v>
      </c>
      <c r="E41" s="30">
        <v>3964515</v>
      </c>
      <c r="F41" s="31">
        <v>6312728</v>
      </c>
      <c r="G41" s="29">
        <v>6518941</v>
      </c>
      <c r="H41" s="32">
        <v>6518941</v>
      </c>
      <c r="I41" s="33">
        <v>6638271</v>
      </c>
      <c r="J41" s="29">
        <v>6943403</v>
      </c>
      <c r="K41" s="30">
        <v>7255628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4087096015</v>
      </c>
      <c r="D42" s="23">
        <f t="shared" si="8"/>
        <v>5370647646</v>
      </c>
      <c r="E42" s="34">
        <f t="shared" si="8"/>
        <v>5508820045</v>
      </c>
      <c r="F42" s="35">
        <f t="shared" si="8"/>
        <v>5613142232</v>
      </c>
      <c r="G42" s="23">
        <f t="shared" si="8"/>
        <v>5472922159</v>
      </c>
      <c r="H42" s="36">
        <f t="shared" si="8"/>
        <v>5472922159</v>
      </c>
      <c r="I42" s="25">
        <f t="shared" si="8"/>
        <v>5425966234</v>
      </c>
      <c r="J42" s="23">
        <f t="shared" si="8"/>
        <v>5685918125</v>
      </c>
      <c r="K42" s="34">
        <f t="shared" si="8"/>
        <v>5953144640</v>
      </c>
    </row>
    <row r="43" spans="1:11" ht="13.5" x14ac:dyDescent="0.25">
      <c r="A43" s="28" t="s">
        <v>34</v>
      </c>
      <c r="B43" s="16" t="s">
        <v>19</v>
      </c>
      <c r="C43" s="29">
        <v>3078194466</v>
      </c>
      <c r="D43" s="29">
        <v>4063464918</v>
      </c>
      <c r="E43" s="30">
        <v>4315957059</v>
      </c>
      <c r="F43" s="31">
        <v>3637615223</v>
      </c>
      <c r="G43" s="29">
        <v>3473076937</v>
      </c>
      <c r="H43" s="32">
        <v>3473076937</v>
      </c>
      <c r="I43" s="33">
        <v>3478102996</v>
      </c>
      <c r="J43" s="29">
        <v>3643853411</v>
      </c>
      <c r="K43" s="30">
        <v>3814687240</v>
      </c>
    </row>
    <row r="44" spans="1:11" ht="13.5" x14ac:dyDescent="0.25">
      <c r="A44" s="28" t="s">
        <v>35</v>
      </c>
      <c r="B44" s="16" t="s">
        <v>19</v>
      </c>
      <c r="C44" s="29">
        <v>633450327</v>
      </c>
      <c r="D44" s="29">
        <v>869168264</v>
      </c>
      <c r="E44" s="30">
        <v>747700128</v>
      </c>
      <c r="F44" s="31">
        <v>1117338203</v>
      </c>
      <c r="G44" s="29">
        <v>1140574733</v>
      </c>
      <c r="H44" s="32">
        <v>1140574733</v>
      </c>
      <c r="I44" s="33">
        <v>1052198005</v>
      </c>
      <c r="J44" s="29">
        <v>1105199111</v>
      </c>
      <c r="K44" s="30">
        <v>1159433072</v>
      </c>
    </row>
    <row r="45" spans="1:11" ht="13.5" x14ac:dyDescent="0.25">
      <c r="A45" s="28" t="s">
        <v>36</v>
      </c>
      <c r="B45" s="16" t="s">
        <v>19</v>
      </c>
      <c r="C45" s="1">
        <v>145989329</v>
      </c>
      <c r="D45" s="1">
        <v>110221161</v>
      </c>
      <c r="E45" s="2">
        <v>150106583</v>
      </c>
      <c r="F45" s="3">
        <v>528182182</v>
      </c>
      <c r="G45" s="1">
        <v>528730246</v>
      </c>
      <c r="H45" s="4">
        <v>528730246</v>
      </c>
      <c r="I45" s="5">
        <v>547137383</v>
      </c>
      <c r="J45" s="1">
        <v>572305698</v>
      </c>
      <c r="K45" s="2">
        <v>598059457</v>
      </c>
    </row>
    <row r="46" spans="1:11" ht="13.5" x14ac:dyDescent="0.25">
      <c r="A46" s="28" t="s">
        <v>37</v>
      </c>
      <c r="B46" s="16" t="s">
        <v>19</v>
      </c>
      <c r="C46" s="29">
        <v>229461893</v>
      </c>
      <c r="D46" s="29">
        <v>327793303</v>
      </c>
      <c r="E46" s="30">
        <v>295056275</v>
      </c>
      <c r="F46" s="31">
        <v>330006624</v>
      </c>
      <c r="G46" s="29">
        <v>330540243</v>
      </c>
      <c r="H46" s="32">
        <v>330540243</v>
      </c>
      <c r="I46" s="33">
        <v>348527850</v>
      </c>
      <c r="J46" s="29">
        <v>364559905</v>
      </c>
      <c r="K46" s="30">
        <v>380964871</v>
      </c>
    </row>
    <row r="47" spans="1:11" ht="13.5" x14ac:dyDescent="0.25">
      <c r="A47" s="22" t="s">
        <v>38</v>
      </c>
      <c r="B47" s="16" t="s">
        <v>39</v>
      </c>
      <c r="C47" s="23">
        <v>20546</v>
      </c>
      <c r="D47" s="23">
        <v>26235</v>
      </c>
      <c r="E47" s="34"/>
      <c r="F47" s="35">
        <v>1089373</v>
      </c>
      <c r="G47" s="23">
        <v>1089373</v>
      </c>
      <c r="H47" s="36">
        <v>1089373</v>
      </c>
      <c r="I47" s="25">
        <v>1142752</v>
      </c>
      <c r="J47" s="23">
        <v>1195320</v>
      </c>
      <c r="K47" s="34">
        <v>1249108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5174726365</v>
      </c>
      <c r="D48" s="39">
        <f t="shared" si="9"/>
        <v>6703716199</v>
      </c>
      <c r="E48" s="40">
        <f t="shared" si="9"/>
        <v>7085877853</v>
      </c>
      <c r="F48" s="41">
        <f t="shared" si="9"/>
        <v>7349868584</v>
      </c>
      <c r="G48" s="39">
        <f t="shared" si="9"/>
        <v>7288468107</v>
      </c>
      <c r="H48" s="42">
        <f t="shared" si="9"/>
        <v>7288468107</v>
      </c>
      <c r="I48" s="43">
        <f t="shared" si="9"/>
        <v>7531866059</v>
      </c>
      <c r="J48" s="39">
        <f t="shared" si="9"/>
        <v>7901790971</v>
      </c>
      <c r="K48" s="40">
        <f t="shared" si="9"/>
        <v>8255081687</v>
      </c>
    </row>
    <row r="49" spans="1:11" ht="13.5" x14ac:dyDescent="0.25">
      <c r="A49" s="46" t="s">
        <v>65</v>
      </c>
      <c r="B49" s="47"/>
      <c r="C49" s="48">
        <f>+C25-C48</f>
        <v>246426028</v>
      </c>
      <c r="D49" s="48">
        <f t="shared" ref="D49:K49" si="10">+D25-D48</f>
        <v>43335139</v>
      </c>
      <c r="E49" s="49">
        <f t="shared" si="10"/>
        <v>37014107</v>
      </c>
      <c r="F49" s="50">
        <f t="shared" si="10"/>
        <v>1113051297</v>
      </c>
      <c r="G49" s="48">
        <f t="shared" si="10"/>
        <v>1004905931</v>
      </c>
      <c r="H49" s="51">
        <f t="shared" si="10"/>
        <v>1004905931</v>
      </c>
      <c r="I49" s="52">
        <f t="shared" si="10"/>
        <v>946618051</v>
      </c>
      <c r="J49" s="48">
        <f t="shared" si="10"/>
        <v>989826006</v>
      </c>
      <c r="K49" s="49">
        <f t="shared" si="10"/>
        <v>1059320081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59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1031368007</v>
      </c>
      <c r="D5" s="23">
        <f t="shared" ref="D5:K5" si="0">SUM(D6:D8)</f>
        <v>1103391676</v>
      </c>
      <c r="E5" s="24">
        <f t="shared" si="0"/>
        <v>1188283354</v>
      </c>
      <c r="F5" s="25">
        <f t="shared" si="0"/>
        <v>1360784213</v>
      </c>
      <c r="G5" s="23">
        <f t="shared" si="0"/>
        <v>1335164008</v>
      </c>
      <c r="H5" s="26">
        <f t="shared" si="0"/>
        <v>1335164008</v>
      </c>
      <c r="I5" s="27">
        <f t="shared" si="0"/>
        <v>1424033512</v>
      </c>
      <c r="J5" s="23">
        <f t="shared" si="0"/>
        <v>1492666245</v>
      </c>
      <c r="K5" s="26">
        <f t="shared" si="0"/>
        <v>1547103778</v>
      </c>
    </row>
    <row r="6" spans="1:11" ht="13.5" x14ac:dyDescent="0.25">
      <c r="A6" s="28" t="s">
        <v>20</v>
      </c>
      <c r="B6" s="16" t="s">
        <v>19</v>
      </c>
      <c r="C6" s="29">
        <v>-5518331</v>
      </c>
      <c r="D6" s="29">
        <v>952015</v>
      </c>
      <c r="E6" s="30">
        <v>-13807258</v>
      </c>
      <c r="F6" s="31">
        <v>2660781</v>
      </c>
      <c r="G6" s="29">
        <v>2660781</v>
      </c>
      <c r="H6" s="32">
        <v>2660781</v>
      </c>
      <c r="I6" s="33">
        <v>1430341</v>
      </c>
      <c r="J6" s="29">
        <v>2563057</v>
      </c>
      <c r="K6" s="30">
        <v>2680959</v>
      </c>
    </row>
    <row r="7" spans="1:11" ht="13.5" x14ac:dyDescent="0.25">
      <c r="A7" s="28" t="s">
        <v>21</v>
      </c>
      <c r="B7" s="16" t="s">
        <v>19</v>
      </c>
      <c r="C7" s="1">
        <v>1036886338</v>
      </c>
      <c r="D7" s="1">
        <v>1102439661</v>
      </c>
      <c r="E7" s="2">
        <v>1202090612</v>
      </c>
      <c r="F7" s="3">
        <v>1358123432</v>
      </c>
      <c r="G7" s="1">
        <v>1332503227</v>
      </c>
      <c r="H7" s="4">
        <v>1332503227</v>
      </c>
      <c r="I7" s="5">
        <v>1422603171</v>
      </c>
      <c r="J7" s="1">
        <v>1490103188</v>
      </c>
      <c r="K7" s="2">
        <v>1544422819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473454755</v>
      </c>
      <c r="D9" s="23">
        <f t="shared" ref="D9:K9" si="1">SUM(D10:D14)</f>
        <v>325340476</v>
      </c>
      <c r="E9" s="34">
        <f t="shared" si="1"/>
        <v>143887086</v>
      </c>
      <c r="F9" s="35">
        <f t="shared" si="1"/>
        <v>79167723</v>
      </c>
      <c r="G9" s="23">
        <f t="shared" si="1"/>
        <v>50728208</v>
      </c>
      <c r="H9" s="36">
        <f t="shared" si="1"/>
        <v>50728208</v>
      </c>
      <c r="I9" s="25">
        <f t="shared" si="1"/>
        <v>69283105</v>
      </c>
      <c r="J9" s="23">
        <f t="shared" si="1"/>
        <v>77280557</v>
      </c>
      <c r="K9" s="34">
        <f t="shared" si="1"/>
        <v>59228781</v>
      </c>
    </row>
    <row r="10" spans="1:11" ht="13.5" x14ac:dyDescent="0.25">
      <c r="A10" s="28" t="s">
        <v>24</v>
      </c>
      <c r="B10" s="16" t="s">
        <v>19</v>
      </c>
      <c r="C10" s="29">
        <v>408868724</v>
      </c>
      <c r="D10" s="29">
        <v>263726662</v>
      </c>
      <c r="E10" s="30">
        <v>101091235</v>
      </c>
      <c r="F10" s="31">
        <v>4679358</v>
      </c>
      <c r="G10" s="29">
        <v>4442358</v>
      </c>
      <c r="H10" s="32">
        <v>4442358</v>
      </c>
      <c r="I10" s="33">
        <v>3871932</v>
      </c>
      <c r="J10" s="29">
        <v>4046118</v>
      </c>
      <c r="K10" s="30">
        <v>4177914</v>
      </c>
    </row>
    <row r="11" spans="1:11" ht="13.5" x14ac:dyDescent="0.25">
      <c r="A11" s="28" t="s">
        <v>25</v>
      </c>
      <c r="B11" s="16" t="s">
        <v>19</v>
      </c>
      <c r="C11" s="29">
        <v>14669789</v>
      </c>
      <c r="D11" s="29">
        <v>29670285</v>
      </c>
      <c r="E11" s="30">
        <v>3782728</v>
      </c>
      <c r="F11" s="31">
        <v>7710370</v>
      </c>
      <c r="G11" s="29">
        <v>7710370</v>
      </c>
      <c r="H11" s="32">
        <v>7710370</v>
      </c>
      <c r="I11" s="33">
        <v>15833701</v>
      </c>
      <c r="J11" s="29">
        <v>21378713</v>
      </c>
      <c r="K11" s="30">
        <v>809775</v>
      </c>
    </row>
    <row r="12" spans="1:11" ht="13.5" x14ac:dyDescent="0.25">
      <c r="A12" s="28" t="s">
        <v>26</v>
      </c>
      <c r="B12" s="16" t="s">
        <v>19</v>
      </c>
      <c r="C12" s="29">
        <v>49916242</v>
      </c>
      <c r="D12" s="29">
        <v>28135950</v>
      </c>
      <c r="E12" s="30">
        <v>31481991</v>
      </c>
      <c r="F12" s="31">
        <v>31777995</v>
      </c>
      <c r="G12" s="29">
        <v>28844542</v>
      </c>
      <c r="H12" s="32">
        <v>28844542</v>
      </c>
      <c r="I12" s="33">
        <v>39398911</v>
      </c>
      <c r="J12" s="29">
        <v>41208951</v>
      </c>
      <c r="K12" s="30">
        <v>43104565</v>
      </c>
    </row>
    <row r="13" spans="1:11" ht="13.5" x14ac:dyDescent="0.25">
      <c r="A13" s="28" t="s">
        <v>27</v>
      </c>
      <c r="B13" s="16" t="s">
        <v>19</v>
      </c>
      <c r="C13" s="29"/>
      <c r="D13" s="29">
        <v>3807579</v>
      </c>
      <c r="E13" s="30">
        <v>7531132</v>
      </c>
      <c r="F13" s="31">
        <v>35000000</v>
      </c>
      <c r="G13" s="29">
        <v>9730938</v>
      </c>
      <c r="H13" s="32">
        <v>9730938</v>
      </c>
      <c r="I13" s="33">
        <v>10178561</v>
      </c>
      <c r="J13" s="29">
        <v>10646775</v>
      </c>
      <c r="K13" s="30">
        <v>11136527</v>
      </c>
    </row>
    <row r="14" spans="1:11" ht="13.5" x14ac:dyDescent="0.25">
      <c r="A14" s="28" t="s">
        <v>28</v>
      </c>
      <c r="B14" s="16" t="s">
        <v>19</v>
      </c>
      <c r="C14" s="1"/>
      <c r="D14" s="1"/>
      <c r="E14" s="2"/>
      <c r="F14" s="3"/>
      <c r="G14" s="1"/>
      <c r="H14" s="4"/>
      <c r="I14" s="5"/>
      <c r="J14" s="1"/>
      <c r="K14" s="2"/>
    </row>
    <row r="15" spans="1:11" ht="13.5" x14ac:dyDescent="0.25">
      <c r="A15" s="22" t="s">
        <v>29</v>
      </c>
      <c r="B15" s="16" t="s">
        <v>19</v>
      </c>
      <c r="C15" s="23">
        <f>SUM(C16:C18)</f>
        <v>67002556</v>
      </c>
      <c r="D15" s="23">
        <f t="shared" ref="D15:K15" si="2">SUM(D16:D18)</f>
        <v>70958837</v>
      </c>
      <c r="E15" s="34">
        <f t="shared" si="2"/>
        <v>40705396</v>
      </c>
      <c r="F15" s="35">
        <f t="shared" si="2"/>
        <v>59718949</v>
      </c>
      <c r="G15" s="23">
        <f t="shared" si="2"/>
        <v>58400380</v>
      </c>
      <c r="H15" s="36">
        <f t="shared" si="2"/>
        <v>58400380</v>
      </c>
      <c r="I15" s="25">
        <f t="shared" si="2"/>
        <v>25871699</v>
      </c>
      <c r="J15" s="23">
        <f t="shared" si="2"/>
        <v>27271579</v>
      </c>
      <c r="K15" s="34">
        <f t="shared" si="2"/>
        <v>51908182</v>
      </c>
    </row>
    <row r="16" spans="1:11" ht="13.5" x14ac:dyDescent="0.25">
      <c r="A16" s="28" t="s">
        <v>30</v>
      </c>
      <c r="B16" s="16" t="s">
        <v>19</v>
      </c>
      <c r="C16" s="29">
        <v>9354287</v>
      </c>
      <c r="D16" s="29">
        <v>9992657</v>
      </c>
      <c r="E16" s="30">
        <v>9987324</v>
      </c>
      <c r="F16" s="31">
        <v>11845622</v>
      </c>
      <c r="G16" s="29">
        <v>11845622</v>
      </c>
      <c r="H16" s="32">
        <v>11845622</v>
      </c>
      <c r="I16" s="33">
        <v>11553969</v>
      </c>
      <c r="J16" s="29">
        <v>11581804</v>
      </c>
      <c r="K16" s="30">
        <v>12342352</v>
      </c>
    </row>
    <row r="17" spans="1:11" ht="13.5" x14ac:dyDescent="0.25">
      <c r="A17" s="28" t="s">
        <v>31</v>
      </c>
      <c r="B17" s="16" t="s">
        <v>19</v>
      </c>
      <c r="C17" s="29">
        <v>57431871</v>
      </c>
      <c r="D17" s="29">
        <v>60814368</v>
      </c>
      <c r="E17" s="30">
        <v>30535871</v>
      </c>
      <c r="F17" s="31">
        <v>47652116</v>
      </c>
      <c r="G17" s="29">
        <v>46333547</v>
      </c>
      <c r="H17" s="32">
        <v>46333547</v>
      </c>
      <c r="I17" s="33">
        <v>14209053</v>
      </c>
      <c r="J17" s="29">
        <v>15576098</v>
      </c>
      <c r="K17" s="30">
        <v>39446924</v>
      </c>
    </row>
    <row r="18" spans="1:11" ht="13.5" x14ac:dyDescent="0.25">
      <c r="A18" s="28" t="s">
        <v>32</v>
      </c>
      <c r="B18" s="16" t="s">
        <v>19</v>
      </c>
      <c r="C18" s="29">
        <v>216398</v>
      </c>
      <c r="D18" s="29">
        <v>151812</v>
      </c>
      <c r="E18" s="30">
        <v>182201</v>
      </c>
      <c r="F18" s="31">
        <v>221211</v>
      </c>
      <c r="G18" s="29">
        <v>221211</v>
      </c>
      <c r="H18" s="32">
        <v>221211</v>
      </c>
      <c r="I18" s="33">
        <v>108677</v>
      </c>
      <c r="J18" s="29">
        <v>113677</v>
      </c>
      <c r="K18" s="30">
        <v>118906</v>
      </c>
    </row>
    <row r="19" spans="1:11" ht="13.5" x14ac:dyDescent="0.25">
      <c r="A19" s="22" t="s">
        <v>33</v>
      </c>
      <c r="B19" s="16" t="s">
        <v>19</v>
      </c>
      <c r="C19" s="23">
        <f>SUM(C20:C23)</f>
        <v>2188481215</v>
      </c>
      <c r="D19" s="23">
        <f t="shared" ref="D19:K19" si="3">SUM(D20:D23)</f>
        <v>2316072325</v>
      </c>
      <c r="E19" s="34">
        <f t="shared" si="3"/>
        <v>2451962584</v>
      </c>
      <c r="F19" s="35">
        <f t="shared" si="3"/>
        <v>2883406872</v>
      </c>
      <c r="G19" s="23">
        <f t="shared" si="3"/>
        <v>2628872887</v>
      </c>
      <c r="H19" s="36">
        <f t="shared" si="3"/>
        <v>2628872887</v>
      </c>
      <c r="I19" s="25">
        <f t="shared" si="3"/>
        <v>2901971178</v>
      </c>
      <c r="J19" s="23">
        <f t="shared" si="3"/>
        <v>3007177192</v>
      </c>
      <c r="K19" s="34">
        <f t="shared" si="3"/>
        <v>3191867661</v>
      </c>
    </row>
    <row r="20" spans="1:11" ht="13.5" x14ac:dyDescent="0.25">
      <c r="A20" s="28" t="s">
        <v>34</v>
      </c>
      <c r="B20" s="16" t="s">
        <v>19</v>
      </c>
      <c r="C20" s="29">
        <v>953142854</v>
      </c>
      <c r="D20" s="29">
        <v>1017620230</v>
      </c>
      <c r="E20" s="30">
        <v>964401425</v>
      </c>
      <c r="F20" s="31">
        <v>1167556964</v>
      </c>
      <c r="G20" s="29">
        <v>1129247570</v>
      </c>
      <c r="H20" s="32">
        <v>1129247570</v>
      </c>
      <c r="I20" s="33">
        <v>1167621724</v>
      </c>
      <c r="J20" s="29">
        <v>1228816829</v>
      </c>
      <c r="K20" s="30">
        <v>1285477268</v>
      </c>
    </row>
    <row r="21" spans="1:11" ht="13.5" x14ac:dyDescent="0.25">
      <c r="A21" s="28" t="s">
        <v>35</v>
      </c>
      <c r="B21" s="16" t="s">
        <v>19</v>
      </c>
      <c r="C21" s="29">
        <v>851986850</v>
      </c>
      <c r="D21" s="29">
        <v>879795770</v>
      </c>
      <c r="E21" s="30">
        <v>986050634</v>
      </c>
      <c r="F21" s="31">
        <v>1048742393</v>
      </c>
      <c r="G21" s="29">
        <v>937425661</v>
      </c>
      <c r="H21" s="32">
        <v>937425661</v>
      </c>
      <c r="I21" s="33">
        <v>1092663201</v>
      </c>
      <c r="J21" s="29">
        <v>1117733462</v>
      </c>
      <c r="K21" s="30">
        <v>1185505508</v>
      </c>
    </row>
    <row r="22" spans="1:11" ht="13.5" x14ac:dyDescent="0.25">
      <c r="A22" s="28" t="s">
        <v>36</v>
      </c>
      <c r="B22" s="16" t="s">
        <v>19</v>
      </c>
      <c r="C22" s="1">
        <v>157705180</v>
      </c>
      <c r="D22" s="1">
        <v>143839765</v>
      </c>
      <c r="E22" s="2">
        <v>155436462</v>
      </c>
      <c r="F22" s="3">
        <v>242313026</v>
      </c>
      <c r="G22" s="1">
        <v>174702422</v>
      </c>
      <c r="H22" s="4">
        <v>174702422</v>
      </c>
      <c r="I22" s="5">
        <v>253895202</v>
      </c>
      <c r="J22" s="1">
        <v>286167645</v>
      </c>
      <c r="K22" s="2">
        <v>339479113</v>
      </c>
    </row>
    <row r="23" spans="1:11" ht="13.5" x14ac:dyDescent="0.25">
      <c r="A23" s="28" t="s">
        <v>37</v>
      </c>
      <c r="B23" s="16" t="s">
        <v>19</v>
      </c>
      <c r="C23" s="29">
        <v>225646331</v>
      </c>
      <c r="D23" s="29">
        <v>274816560</v>
      </c>
      <c r="E23" s="30">
        <v>346074063</v>
      </c>
      <c r="F23" s="31">
        <v>424794489</v>
      </c>
      <c r="G23" s="29">
        <v>387497234</v>
      </c>
      <c r="H23" s="32">
        <v>387497234</v>
      </c>
      <c r="I23" s="33">
        <v>387791051</v>
      </c>
      <c r="J23" s="29">
        <v>374459256</v>
      </c>
      <c r="K23" s="30">
        <v>381405772</v>
      </c>
    </row>
    <row r="24" spans="1:11" ht="13.5" x14ac:dyDescent="0.25">
      <c r="A24" s="22" t="s">
        <v>38</v>
      </c>
      <c r="B24" s="16" t="s">
        <v>39</v>
      </c>
      <c r="C24" s="23">
        <v>29509660</v>
      </c>
      <c r="D24" s="23">
        <v>36862991</v>
      </c>
      <c r="E24" s="34">
        <v>28319987</v>
      </c>
      <c r="F24" s="35">
        <v>22947297</v>
      </c>
      <c r="G24" s="23">
        <v>24384909</v>
      </c>
      <c r="H24" s="36">
        <v>24384909</v>
      </c>
      <c r="I24" s="25">
        <v>29951158</v>
      </c>
      <c r="J24" s="23">
        <v>35599515</v>
      </c>
      <c r="K24" s="34">
        <v>26777094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3789816193</v>
      </c>
      <c r="D25" s="39">
        <f t="shared" ref="D25:K25" si="4">+D5+D9+D15+D19+D24</f>
        <v>3852626305</v>
      </c>
      <c r="E25" s="40">
        <f t="shared" si="4"/>
        <v>3853158407</v>
      </c>
      <c r="F25" s="41">
        <f t="shared" si="4"/>
        <v>4406025054</v>
      </c>
      <c r="G25" s="39">
        <f t="shared" si="4"/>
        <v>4097550392</v>
      </c>
      <c r="H25" s="42">
        <f t="shared" si="4"/>
        <v>4097550392</v>
      </c>
      <c r="I25" s="43">
        <f t="shared" si="4"/>
        <v>4451110652</v>
      </c>
      <c r="J25" s="39">
        <f t="shared" si="4"/>
        <v>4639995088</v>
      </c>
      <c r="K25" s="40">
        <f t="shared" si="4"/>
        <v>4876885496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830184525</v>
      </c>
      <c r="D28" s="23">
        <f t="shared" si="5"/>
        <v>1201818546</v>
      </c>
      <c r="E28" s="24">
        <f t="shared" si="5"/>
        <v>878191976</v>
      </c>
      <c r="F28" s="25">
        <f t="shared" si="5"/>
        <v>772965063</v>
      </c>
      <c r="G28" s="23">
        <f t="shared" si="5"/>
        <v>694585199</v>
      </c>
      <c r="H28" s="26">
        <f t="shared" si="5"/>
        <v>694585199</v>
      </c>
      <c r="I28" s="27">
        <f t="shared" si="5"/>
        <v>844795380</v>
      </c>
      <c r="J28" s="23">
        <f t="shared" si="5"/>
        <v>842055994</v>
      </c>
      <c r="K28" s="26">
        <f t="shared" si="5"/>
        <v>814299259</v>
      </c>
    </row>
    <row r="29" spans="1:11" ht="13.5" x14ac:dyDescent="0.25">
      <c r="A29" s="28" t="s">
        <v>20</v>
      </c>
      <c r="B29" s="16" t="s">
        <v>19</v>
      </c>
      <c r="C29" s="29">
        <v>364934457</v>
      </c>
      <c r="D29" s="29">
        <v>278160797</v>
      </c>
      <c r="E29" s="30">
        <v>556626560</v>
      </c>
      <c r="F29" s="31">
        <v>423829595</v>
      </c>
      <c r="G29" s="29">
        <v>434292892</v>
      </c>
      <c r="H29" s="32">
        <v>434292892</v>
      </c>
      <c r="I29" s="33">
        <v>406791316</v>
      </c>
      <c r="J29" s="29">
        <v>445477218</v>
      </c>
      <c r="K29" s="30">
        <v>463692294</v>
      </c>
    </row>
    <row r="30" spans="1:11" ht="13.5" x14ac:dyDescent="0.25">
      <c r="A30" s="28" t="s">
        <v>21</v>
      </c>
      <c r="B30" s="16" t="s">
        <v>19</v>
      </c>
      <c r="C30" s="1">
        <v>460849097</v>
      </c>
      <c r="D30" s="1">
        <v>919960739</v>
      </c>
      <c r="E30" s="2">
        <v>315328329</v>
      </c>
      <c r="F30" s="3">
        <v>342814199</v>
      </c>
      <c r="G30" s="1">
        <v>253973052</v>
      </c>
      <c r="H30" s="4">
        <v>253973052</v>
      </c>
      <c r="I30" s="5">
        <v>431329203</v>
      </c>
      <c r="J30" s="1">
        <v>389596862</v>
      </c>
      <c r="K30" s="2">
        <v>343304106</v>
      </c>
    </row>
    <row r="31" spans="1:11" ht="13.5" x14ac:dyDescent="0.25">
      <c r="A31" s="28" t="s">
        <v>22</v>
      </c>
      <c r="B31" s="16" t="s">
        <v>19</v>
      </c>
      <c r="C31" s="29">
        <v>4400971</v>
      </c>
      <c r="D31" s="29">
        <v>3697010</v>
      </c>
      <c r="E31" s="30">
        <v>6237087</v>
      </c>
      <c r="F31" s="31">
        <v>6321269</v>
      </c>
      <c r="G31" s="29">
        <v>6319255</v>
      </c>
      <c r="H31" s="32">
        <v>6319255</v>
      </c>
      <c r="I31" s="33">
        <v>6674861</v>
      </c>
      <c r="J31" s="29">
        <v>6981914</v>
      </c>
      <c r="K31" s="30">
        <v>7302859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292433310</v>
      </c>
      <c r="D32" s="23">
        <f t="shared" si="6"/>
        <v>297068518</v>
      </c>
      <c r="E32" s="34">
        <f t="shared" si="6"/>
        <v>350482118</v>
      </c>
      <c r="F32" s="35">
        <f t="shared" si="6"/>
        <v>434324716</v>
      </c>
      <c r="G32" s="23">
        <f t="shared" si="6"/>
        <v>406554247</v>
      </c>
      <c r="H32" s="36">
        <f t="shared" si="6"/>
        <v>406554247</v>
      </c>
      <c r="I32" s="25">
        <f t="shared" si="6"/>
        <v>396427759</v>
      </c>
      <c r="J32" s="23">
        <f t="shared" si="6"/>
        <v>427069714</v>
      </c>
      <c r="K32" s="34">
        <f t="shared" si="6"/>
        <v>442987195</v>
      </c>
    </row>
    <row r="33" spans="1:11" ht="13.5" x14ac:dyDescent="0.25">
      <c r="A33" s="28" t="s">
        <v>24</v>
      </c>
      <c r="B33" s="16" t="s">
        <v>19</v>
      </c>
      <c r="C33" s="29">
        <v>77825935</v>
      </c>
      <c r="D33" s="29">
        <v>63938497</v>
      </c>
      <c r="E33" s="30">
        <v>58296167</v>
      </c>
      <c r="F33" s="31">
        <v>128419397</v>
      </c>
      <c r="G33" s="29">
        <v>123017972</v>
      </c>
      <c r="H33" s="32">
        <v>123017972</v>
      </c>
      <c r="I33" s="33">
        <v>118841838</v>
      </c>
      <c r="J33" s="29">
        <v>132064695</v>
      </c>
      <c r="K33" s="30">
        <v>134775659</v>
      </c>
    </row>
    <row r="34" spans="1:11" ht="13.5" x14ac:dyDescent="0.25">
      <c r="A34" s="28" t="s">
        <v>25</v>
      </c>
      <c r="B34" s="16" t="s">
        <v>19</v>
      </c>
      <c r="C34" s="29">
        <v>80865389</v>
      </c>
      <c r="D34" s="29">
        <v>90892103</v>
      </c>
      <c r="E34" s="30">
        <v>134836873</v>
      </c>
      <c r="F34" s="31">
        <v>114464044</v>
      </c>
      <c r="G34" s="29">
        <v>114445877</v>
      </c>
      <c r="H34" s="32">
        <v>114445877</v>
      </c>
      <c r="I34" s="33">
        <v>110728199</v>
      </c>
      <c r="J34" s="29">
        <v>120820360</v>
      </c>
      <c r="K34" s="30">
        <v>126212203</v>
      </c>
    </row>
    <row r="35" spans="1:11" ht="13.5" x14ac:dyDescent="0.25">
      <c r="A35" s="28" t="s">
        <v>26</v>
      </c>
      <c r="B35" s="16" t="s">
        <v>19</v>
      </c>
      <c r="C35" s="29">
        <v>119336179</v>
      </c>
      <c r="D35" s="29">
        <v>138930410</v>
      </c>
      <c r="E35" s="30">
        <v>140761570</v>
      </c>
      <c r="F35" s="31">
        <v>171879957</v>
      </c>
      <c r="G35" s="29">
        <v>148326783</v>
      </c>
      <c r="H35" s="32">
        <v>148326783</v>
      </c>
      <c r="I35" s="33">
        <v>146356861</v>
      </c>
      <c r="J35" s="29">
        <v>152740750</v>
      </c>
      <c r="K35" s="30">
        <v>159571358</v>
      </c>
    </row>
    <row r="36" spans="1:11" ht="13.5" x14ac:dyDescent="0.25">
      <c r="A36" s="28" t="s">
        <v>27</v>
      </c>
      <c r="B36" s="16" t="s">
        <v>19</v>
      </c>
      <c r="C36" s="29">
        <v>4777105</v>
      </c>
      <c r="D36" s="29">
        <v>3206290</v>
      </c>
      <c r="E36" s="30">
        <v>16554814</v>
      </c>
      <c r="F36" s="31">
        <v>19390178</v>
      </c>
      <c r="G36" s="29">
        <v>20600314</v>
      </c>
      <c r="H36" s="32">
        <v>20600314</v>
      </c>
      <c r="I36" s="33">
        <v>20336660</v>
      </c>
      <c r="J36" s="29">
        <v>21272153</v>
      </c>
      <c r="K36" s="30">
        <v>22249378</v>
      </c>
    </row>
    <row r="37" spans="1:11" ht="13.5" x14ac:dyDescent="0.25">
      <c r="A37" s="28" t="s">
        <v>28</v>
      </c>
      <c r="B37" s="16" t="s">
        <v>19</v>
      </c>
      <c r="C37" s="1">
        <v>9628702</v>
      </c>
      <c r="D37" s="1">
        <v>101218</v>
      </c>
      <c r="E37" s="2">
        <v>32694</v>
      </c>
      <c r="F37" s="3">
        <v>171140</v>
      </c>
      <c r="G37" s="1">
        <v>163301</v>
      </c>
      <c r="H37" s="4">
        <v>163301</v>
      </c>
      <c r="I37" s="5">
        <v>164201</v>
      </c>
      <c r="J37" s="1">
        <v>171756</v>
      </c>
      <c r="K37" s="2">
        <v>178597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238232333</v>
      </c>
      <c r="D38" s="23">
        <f t="shared" si="7"/>
        <v>246223008</v>
      </c>
      <c r="E38" s="34">
        <f t="shared" si="7"/>
        <v>287346790</v>
      </c>
      <c r="F38" s="35">
        <f t="shared" si="7"/>
        <v>300925845</v>
      </c>
      <c r="G38" s="23">
        <f t="shared" si="7"/>
        <v>318451442</v>
      </c>
      <c r="H38" s="36">
        <f t="shared" si="7"/>
        <v>318451442</v>
      </c>
      <c r="I38" s="25">
        <f t="shared" si="7"/>
        <v>282671424</v>
      </c>
      <c r="J38" s="23">
        <f t="shared" si="7"/>
        <v>340664171</v>
      </c>
      <c r="K38" s="34">
        <f t="shared" si="7"/>
        <v>318638184</v>
      </c>
    </row>
    <row r="39" spans="1:11" ht="13.5" x14ac:dyDescent="0.25">
      <c r="A39" s="28" t="s">
        <v>30</v>
      </c>
      <c r="B39" s="16" t="s">
        <v>19</v>
      </c>
      <c r="C39" s="29">
        <v>51817265</v>
      </c>
      <c r="D39" s="29">
        <v>84720106</v>
      </c>
      <c r="E39" s="30">
        <v>202029699</v>
      </c>
      <c r="F39" s="31">
        <v>73428572</v>
      </c>
      <c r="G39" s="29">
        <v>68381669</v>
      </c>
      <c r="H39" s="32">
        <v>68381669</v>
      </c>
      <c r="I39" s="33">
        <v>72417225</v>
      </c>
      <c r="J39" s="29">
        <v>74749067</v>
      </c>
      <c r="K39" s="30">
        <v>78144149</v>
      </c>
    </row>
    <row r="40" spans="1:11" ht="13.5" x14ac:dyDescent="0.25">
      <c r="A40" s="28" t="s">
        <v>31</v>
      </c>
      <c r="B40" s="16" t="s">
        <v>19</v>
      </c>
      <c r="C40" s="29">
        <v>122988554</v>
      </c>
      <c r="D40" s="29">
        <v>161978545</v>
      </c>
      <c r="E40" s="30">
        <v>74239338</v>
      </c>
      <c r="F40" s="31">
        <v>225168026</v>
      </c>
      <c r="G40" s="29">
        <v>247757840</v>
      </c>
      <c r="H40" s="32">
        <v>247757840</v>
      </c>
      <c r="I40" s="33">
        <v>207945243</v>
      </c>
      <c r="J40" s="29">
        <v>263601954</v>
      </c>
      <c r="K40" s="30">
        <v>238078790</v>
      </c>
    </row>
    <row r="41" spans="1:11" ht="13.5" x14ac:dyDescent="0.25">
      <c r="A41" s="28" t="s">
        <v>32</v>
      </c>
      <c r="B41" s="16" t="s">
        <v>19</v>
      </c>
      <c r="C41" s="29">
        <v>63426514</v>
      </c>
      <c r="D41" s="29">
        <v>-475643</v>
      </c>
      <c r="E41" s="30">
        <v>11077753</v>
      </c>
      <c r="F41" s="31">
        <v>2329247</v>
      </c>
      <c r="G41" s="29">
        <v>2311933</v>
      </c>
      <c r="H41" s="32">
        <v>2311933</v>
      </c>
      <c r="I41" s="33">
        <v>2308956</v>
      </c>
      <c r="J41" s="29">
        <v>2313150</v>
      </c>
      <c r="K41" s="30">
        <v>2415245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2690952392</v>
      </c>
      <c r="D42" s="23">
        <f t="shared" si="8"/>
        <v>2736283231</v>
      </c>
      <c r="E42" s="34">
        <f t="shared" si="8"/>
        <v>3192533420</v>
      </c>
      <c r="F42" s="35">
        <f t="shared" si="8"/>
        <v>2751768807</v>
      </c>
      <c r="G42" s="23">
        <f t="shared" si="8"/>
        <v>2481441319</v>
      </c>
      <c r="H42" s="36">
        <f t="shared" si="8"/>
        <v>2481441319</v>
      </c>
      <c r="I42" s="25">
        <f t="shared" si="8"/>
        <v>2711346043</v>
      </c>
      <c r="J42" s="23">
        <f t="shared" si="8"/>
        <v>2686432720</v>
      </c>
      <c r="K42" s="34">
        <f t="shared" si="8"/>
        <v>2713126921</v>
      </c>
    </row>
    <row r="43" spans="1:11" ht="13.5" x14ac:dyDescent="0.25">
      <c r="A43" s="28" t="s">
        <v>34</v>
      </c>
      <c r="B43" s="16" t="s">
        <v>19</v>
      </c>
      <c r="C43" s="29">
        <v>1334586056</v>
      </c>
      <c r="D43" s="29">
        <v>1174997865</v>
      </c>
      <c r="E43" s="30">
        <v>1688347106</v>
      </c>
      <c r="F43" s="31">
        <v>1644879995</v>
      </c>
      <c r="G43" s="29">
        <v>1493494153</v>
      </c>
      <c r="H43" s="32">
        <v>1493494153</v>
      </c>
      <c r="I43" s="33">
        <v>1516661657</v>
      </c>
      <c r="J43" s="29">
        <v>1457462694</v>
      </c>
      <c r="K43" s="30">
        <v>1484181004</v>
      </c>
    </row>
    <row r="44" spans="1:11" ht="13.5" x14ac:dyDescent="0.25">
      <c r="A44" s="28" t="s">
        <v>35</v>
      </c>
      <c r="B44" s="16" t="s">
        <v>19</v>
      </c>
      <c r="C44" s="29">
        <v>961323434</v>
      </c>
      <c r="D44" s="29">
        <v>1050757174</v>
      </c>
      <c r="E44" s="30">
        <v>994760232</v>
      </c>
      <c r="F44" s="31">
        <v>666638088</v>
      </c>
      <c r="G44" s="29">
        <v>583171265</v>
      </c>
      <c r="H44" s="32">
        <v>583171265</v>
      </c>
      <c r="I44" s="33">
        <v>724759504</v>
      </c>
      <c r="J44" s="29">
        <v>694972475</v>
      </c>
      <c r="K44" s="30">
        <v>771017954</v>
      </c>
    </row>
    <row r="45" spans="1:11" ht="13.5" x14ac:dyDescent="0.25">
      <c r="A45" s="28" t="s">
        <v>36</v>
      </c>
      <c r="B45" s="16" t="s">
        <v>19</v>
      </c>
      <c r="C45" s="1">
        <v>203025382</v>
      </c>
      <c r="D45" s="1">
        <v>221562310</v>
      </c>
      <c r="E45" s="2">
        <v>228238646</v>
      </c>
      <c r="F45" s="3">
        <v>240544061</v>
      </c>
      <c r="G45" s="1">
        <v>222085184</v>
      </c>
      <c r="H45" s="4">
        <v>222085184</v>
      </c>
      <c r="I45" s="5">
        <v>252336111</v>
      </c>
      <c r="J45" s="1">
        <v>313979993</v>
      </c>
      <c r="K45" s="2">
        <v>246394357</v>
      </c>
    </row>
    <row r="46" spans="1:11" ht="13.5" x14ac:dyDescent="0.25">
      <c r="A46" s="28" t="s">
        <v>37</v>
      </c>
      <c r="B46" s="16" t="s">
        <v>19</v>
      </c>
      <c r="C46" s="29">
        <v>192017520</v>
      </c>
      <c r="D46" s="29">
        <v>288965882</v>
      </c>
      <c r="E46" s="30">
        <v>281187436</v>
      </c>
      <c r="F46" s="31">
        <v>199706663</v>
      </c>
      <c r="G46" s="29">
        <v>182690717</v>
      </c>
      <c r="H46" s="32">
        <v>182690717</v>
      </c>
      <c r="I46" s="33">
        <v>217588771</v>
      </c>
      <c r="J46" s="29">
        <v>220017558</v>
      </c>
      <c r="K46" s="30">
        <v>211533606</v>
      </c>
    </row>
    <row r="47" spans="1:11" ht="13.5" x14ac:dyDescent="0.25">
      <c r="A47" s="22" t="s">
        <v>38</v>
      </c>
      <c r="B47" s="16" t="s">
        <v>39</v>
      </c>
      <c r="C47" s="23">
        <v>34663836</v>
      </c>
      <c r="D47" s="23">
        <v>24043167</v>
      </c>
      <c r="E47" s="34">
        <v>29142092</v>
      </c>
      <c r="F47" s="35">
        <v>27723514</v>
      </c>
      <c r="G47" s="23">
        <v>26592771</v>
      </c>
      <c r="H47" s="36">
        <v>26592771</v>
      </c>
      <c r="I47" s="25">
        <v>27400199</v>
      </c>
      <c r="J47" s="23">
        <v>28660632</v>
      </c>
      <c r="K47" s="34">
        <v>29956595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4086466396</v>
      </c>
      <c r="D48" s="39">
        <f t="shared" si="9"/>
        <v>4505436470</v>
      </c>
      <c r="E48" s="40">
        <f t="shared" si="9"/>
        <v>4737696396</v>
      </c>
      <c r="F48" s="41">
        <f t="shared" si="9"/>
        <v>4287707945</v>
      </c>
      <c r="G48" s="39">
        <f t="shared" si="9"/>
        <v>3927624978</v>
      </c>
      <c r="H48" s="42">
        <f t="shared" si="9"/>
        <v>3927624978</v>
      </c>
      <c r="I48" s="43">
        <f t="shared" si="9"/>
        <v>4262640805</v>
      </c>
      <c r="J48" s="39">
        <f t="shared" si="9"/>
        <v>4324883231</v>
      </c>
      <c r="K48" s="40">
        <f t="shared" si="9"/>
        <v>4319008154</v>
      </c>
    </row>
    <row r="49" spans="1:11" ht="13.5" x14ac:dyDescent="0.25">
      <c r="A49" s="46" t="s">
        <v>65</v>
      </c>
      <c r="B49" s="47"/>
      <c r="C49" s="48">
        <f>+C25-C48</f>
        <v>-296650203</v>
      </c>
      <c r="D49" s="48">
        <f t="shared" ref="D49:K49" si="10">+D25-D48</f>
        <v>-652810165</v>
      </c>
      <c r="E49" s="49">
        <f t="shared" si="10"/>
        <v>-884537989</v>
      </c>
      <c r="F49" s="50">
        <f t="shared" si="10"/>
        <v>118317109</v>
      </c>
      <c r="G49" s="48">
        <f t="shared" si="10"/>
        <v>169925414</v>
      </c>
      <c r="H49" s="51">
        <f t="shared" si="10"/>
        <v>169925414</v>
      </c>
      <c r="I49" s="52">
        <f t="shared" si="10"/>
        <v>188469847</v>
      </c>
      <c r="J49" s="48">
        <f t="shared" si="10"/>
        <v>315111857</v>
      </c>
      <c r="K49" s="49">
        <f t="shared" si="10"/>
        <v>557877342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574553960</v>
      </c>
      <c r="D5" s="23">
        <f t="shared" ref="D5:K5" si="0">SUM(D6:D8)</f>
        <v>590056674</v>
      </c>
      <c r="E5" s="24">
        <f t="shared" si="0"/>
        <v>684841790</v>
      </c>
      <c r="F5" s="25">
        <f t="shared" si="0"/>
        <v>714967133</v>
      </c>
      <c r="G5" s="23">
        <f t="shared" si="0"/>
        <v>679414844</v>
      </c>
      <c r="H5" s="26">
        <f t="shared" si="0"/>
        <v>679414844</v>
      </c>
      <c r="I5" s="27">
        <f t="shared" si="0"/>
        <v>854436843</v>
      </c>
      <c r="J5" s="23">
        <f t="shared" si="0"/>
        <v>893321888</v>
      </c>
      <c r="K5" s="26">
        <f t="shared" si="0"/>
        <v>928679614</v>
      </c>
    </row>
    <row r="6" spans="1:11" ht="13.5" x14ac:dyDescent="0.25">
      <c r="A6" s="28" t="s">
        <v>20</v>
      </c>
      <c r="B6" s="16" t="s">
        <v>19</v>
      </c>
      <c r="C6" s="29"/>
      <c r="D6" s="29"/>
      <c r="E6" s="30"/>
      <c r="F6" s="31"/>
      <c r="G6" s="29"/>
      <c r="H6" s="32"/>
      <c r="I6" s="33"/>
      <c r="J6" s="29"/>
      <c r="K6" s="30"/>
    </row>
    <row r="7" spans="1:11" ht="13.5" x14ac:dyDescent="0.25">
      <c r="A7" s="28" t="s">
        <v>21</v>
      </c>
      <c r="B7" s="16" t="s">
        <v>19</v>
      </c>
      <c r="C7" s="1">
        <v>574553960</v>
      </c>
      <c r="D7" s="1">
        <v>590056674</v>
      </c>
      <c r="E7" s="2">
        <v>684841790</v>
      </c>
      <c r="F7" s="3">
        <v>714967133</v>
      </c>
      <c r="G7" s="1">
        <v>679414844</v>
      </c>
      <c r="H7" s="4">
        <v>679414844</v>
      </c>
      <c r="I7" s="5">
        <v>854436843</v>
      </c>
      <c r="J7" s="1">
        <v>893321888</v>
      </c>
      <c r="K7" s="2">
        <v>928679614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8153712</v>
      </c>
      <c r="D9" s="23">
        <f t="shared" ref="D9:K9" si="1">SUM(D10:D14)</f>
        <v>6488587</v>
      </c>
      <c r="E9" s="34">
        <f t="shared" si="1"/>
        <v>14833291</v>
      </c>
      <c r="F9" s="35">
        <f t="shared" si="1"/>
        <v>22051883</v>
      </c>
      <c r="G9" s="23">
        <f t="shared" si="1"/>
        <v>21437595</v>
      </c>
      <c r="H9" s="36">
        <f t="shared" si="1"/>
        <v>21437595</v>
      </c>
      <c r="I9" s="25">
        <f t="shared" si="1"/>
        <v>15731629</v>
      </c>
      <c r="J9" s="23">
        <f t="shared" si="1"/>
        <v>16383891</v>
      </c>
      <c r="K9" s="34">
        <f t="shared" si="1"/>
        <v>17116813</v>
      </c>
    </row>
    <row r="10" spans="1:11" ht="13.5" x14ac:dyDescent="0.25">
      <c r="A10" s="28" t="s">
        <v>24</v>
      </c>
      <c r="B10" s="16" t="s">
        <v>19</v>
      </c>
      <c r="C10" s="29">
        <v>2717706</v>
      </c>
      <c r="D10" s="29">
        <v>2960543</v>
      </c>
      <c r="E10" s="30">
        <v>3424461</v>
      </c>
      <c r="F10" s="31">
        <v>3599732</v>
      </c>
      <c r="G10" s="29">
        <v>3858392</v>
      </c>
      <c r="H10" s="32">
        <v>3858392</v>
      </c>
      <c r="I10" s="33">
        <v>2998347</v>
      </c>
      <c r="J10" s="29">
        <v>3086432</v>
      </c>
      <c r="K10" s="30">
        <v>3221832</v>
      </c>
    </row>
    <row r="11" spans="1:11" ht="13.5" x14ac:dyDescent="0.25">
      <c r="A11" s="28" t="s">
        <v>25</v>
      </c>
      <c r="B11" s="16" t="s">
        <v>19</v>
      </c>
      <c r="C11" s="29">
        <v>66437</v>
      </c>
      <c r="D11" s="29">
        <v>-9614</v>
      </c>
      <c r="E11" s="30">
        <v>1070745</v>
      </c>
      <c r="F11" s="31">
        <v>912004</v>
      </c>
      <c r="G11" s="29">
        <v>1061568</v>
      </c>
      <c r="H11" s="32">
        <v>1061568</v>
      </c>
      <c r="I11" s="33">
        <v>1268193</v>
      </c>
      <c r="J11" s="29">
        <v>1318434</v>
      </c>
      <c r="K11" s="30">
        <v>1368487</v>
      </c>
    </row>
    <row r="12" spans="1:11" ht="13.5" x14ac:dyDescent="0.25">
      <c r="A12" s="28" t="s">
        <v>26</v>
      </c>
      <c r="B12" s="16" t="s">
        <v>19</v>
      </c>
      <c r="C12" s="29">
        <v>5369569</v>
      </c>
      <c r="D12" s="29">
        <v>3537658</v>
      </c>
      <c r="E12" s="30">
        <v>10338085</v>
      </c>
      <c r="F12" s="31">
        <v>17540147</v>
      </c>
      <c r="G12" s="29">
        <v>16517635</v>
      </c>
      <c r="H12" s="32">
        <v>16517635</v>
      </c>
      <c r="I12" s="33">
        <v>11465089</v>
      </c>
      <c r="J12" s="29">
        <v>11979025</v>
      </c>
      <c r="K12" s="30">
        <v>12526494</v>
      </c>
    </row>
    <row r="13" spans="1:11" ht="13.5" x14ac:dyDescent="0.25">
      <c r="A13" s="28" t="s">
        <v>27</v>
      </c>
      <c r="B13" s="16" t="s">
        <v>19</v>
      </c>
      <c r="C13" s="29"/>
      <c r="D13" s="29"/>
      <c r="E13" s="30"/>
      <c r="F13" s="31"/>
      <c r="G13" s="29"/>
      <c r="H13" s="32"/>
      <c r="I13" s="33"/>
      <c r="J13" s="29"/>
      <c r="K13" s="30"/>
    </row>
    <row r="14" spans="1:11" ht="13.5" x14ac:dyDescent="0.25">
      <c r="A14" s="28" t="s">
        <v>28</v>
      </c>
      <c r="B14" s="16" t="s">
        <v>19</v>
      </c>
      <c r="C14" s="1"/>
      <c r="D14" s="1"/>
      <c r="E14" s="2"/>
      <c r="F14" s="3"/>
      <c r="G14" s="1"/>
      <c r="H14" s="4"/>
      <c r="I14" s="5"/>
      <c r="J14" s="1"/>
      <c r="K14" s="2"/>
    </row>
    <row r="15" spans="1:11" ht="13.5" x14ac:dyDescent="0.25">
      <c r="A15" s="22" t="s">
        <v>29</v>
      </c>
      <c r="B15" s="16" t="s">
        <v>19</v>
      </c>
      <c r="C15" s="23">
        <f>SUM(C16:C18)</f>
        <v>89382453</v>
      </c>
      <c r="D15" s="23">
        <f t="shared" ref="D15:K15" si="2">SUM(D16:D18)</f>
        <v>81065737</v>
      </c>
      <c r="E15" s="34">
        <f t="shared" si="2"/>
        <v>98583851</v>
      </c>
      <c r="F15" s="35">
        <f t="shared" si="2"/>
        <v>104034096</v>
      </c>
      <c r="G15" s="23">
        <f t="shared" si="2"/>
        <v>96326583</v>
      </c>
      <c r="H15" s="36">
        <f t="shared" si="2"/>
        <v>96326583</v>
      </c>
      <c r="I15" s="25">
        <f t="shared" si="2"/>
        <v>104703990</v>
      </c>
      <c r="J15" s="23">
        <f t="shared" si="2"/>
        <v>103228931</v>
      </c>
      <c r="K15" s="34">
        <f t="shared" si="2"/>
        <v>111250960</v>
      </c>
    </row>
    <row r="16" spans="1:11" ht="13.5" x14ac:dyDescent="0.25">
      <c r="A16" s="28" t="s">
        <v>30</v>
      </c>
      <c r="B16" s="16" t="s">
        <v>19</v>
      </c>
      <c r="C16" s="29">
        <v>75407805</v>
      </c>
      <c r="D16" s="29">
        <v>57977360</v>
      </c>
      <c r="E16" s="30">
        <v>82740802</v>
      </c>
      <c r="F16" s="31">
        <v>90437017</v>
      </c>
      <c r="G16" s="29">
        <v>83829504</v>
      </c>
      <c r="H16" s="32">
        <v>83829504</v>
      </c>
      <c r="I16" s="33">
        <v>88492277</v>
      </c>
      <c r="J16" s="29">
        <v>86271526</v>
      </c>
      <c r="K16" s="30">
        <v>93513560</v>
      </c>
    </row>
    <row r="17" spans="1:11" ht="13.5" x14ac:dyDescent="0.25">
      <c r="A17" s="28" t="s">
        <v>31</v>
      </c>
      <c r="B17" s="16" t="s">
        <v>19</v>
      </c>
      <c r="C17" s="29">
        <v>13974648</v>
      </c>
      <c r="D17" s="29">
        <v>23088377</v>
      </c>
      <c r="E17" s="30">
        <v>15843049</v>
      </c>
      <c r="F17" s="31">
        <v>13597079</v>
      </c>
      <c r="G17" s="29">
        <v>12497079</v>
      </c>
      <c r="H17" s="32">
        <v>12497079</v>
      </c>
      <c r="I17" s="33">
        <v>16211713</v>
      </c>
      <c r="J17" s="29">
        <v>16957405</v>
      </c>
      <c r="K17" s="30">
        <v>17737400</v>
      </c>
    </row>
    <row r="18" spans="1:11" ht="13.5" x14ac:dyDescent="0.25">
      <c r="A18" s="28" t="s">
        <v>32</v>
      </c>
      <c r="B18" s="16" t="s">
        <v>19</v>
      </c>
      <c r="C18" s="29"/>
      <c r="D18" s="29"/>
      <c r="E18" s="30"/>
      <c r="F18" s="31"/>
      <c r="G18" s="29"/>
      <c r="H18" s="32"/>
      <c r="I18" s="33"/>
      <c r="J18" s="29"/>
      <c r="K18" s="30"/>
    </row>
    <row r="19" spans="1:11" ht="13.5" x14ac:dyDescent="0.25">
      <c r="A19" s="22" t="s">
        <v>33</v>
      </c>
      <c r="B19" s="16" t="s">
        <v>19</v>
      </c>
      <c r="C19" s="23">
        <f>SUM(C20:C23)</f>
        <v>1072603637</v>
      </c>
      <c r="D19" s="23">
        <f t="shared" ref="D19:K19" si="3">SUM(D20:D23)</f>
        <v>1120718296</v>
      </c>
      <c r="E19" s="34">
        <f t="shared" si="3"/>
        <v>1112766034</v>
      </c>
      <c r="F19" s="35">
        <f t="shared" si="3"/>
        <v>1437461070</v>
      </c>
      <c r="G19" s="23">
        <f t="shared" si="3"/>
        <v>1521247264</v>
      </c>
      <c r="H19" s="36">
        <f t="shared" si="3"/>
        <v>1521247264</v>
      </c>
      <c r="I19" s="25">
        <f t="shared" si="3"/>
        <v>1449060077</v>
      </c>
      <c r="J19" s="23">
        <f t="shared" si="3"/>
        <v>1433085943</v>
      </c>
      <c r="K19" s="34">
        <f t="shared" si="3"/>
        <v>1570464848</v>
      </c>
    </row>
    <row r="20" spans="1:11" ht="13.5" x14ac:dyDescent="0.25">
      <c r="A20" s="28" t="s">
        <v>34</v>
      </c>
      <c r="B20" s="16" t="s">
        <v>19</v>
      </c>
      <c r="C20" s="29">
        <v>753829382</v>
      </c>
      <c r="D20" s="29">
        <v>810642182</v>
      </c>
      <c r="E20" s="30">
        <v>776143809</v>
      </c>
      <c r="F20" s="31">
        <v>1124521004</v>
      </c>
      <c r="G20" s="29">
        <v>1136211850</v>
      </c>
      <c r="H20" s="32">
        <v>1136211850</v>
      </c>
      <c r="I20" s="33">
        <v>1018458172</v>
      </c>
      <c r="J20" s="29">
        <v>966621710</v>
      </c>
      <c r="K20" s="30">
        <v>1096640486</v>
      </c>
    </row>
    <row r="21" spans="1:11" ht="13.5" x14ac:dyDescent="0.25">
      <c r="A21" s="28" t="s">
        <v>35</v>
      </c>
      <c r="B21" s="16" t="s">
        <v>19</v>
      </c>
      <c r="C21" s="29">
        <v>165332444</v>
      </c>
      <c r="D21" s="29">
        <v>167140721</v>
      </c>
      <c r="E21" s="30">
        <v>188780379</v>
      </c>
      <c r="F21" s="31">
        <v>167940475</v>
      </c>
      <c r="G21" s="29">
        <v>209804475</v>
      </c>
      <c r="H21" s="32">
        <v>209804475</v>
      </c>
      <c r="I21" s="33">
        <v>241457976</v>
      </c>
      <c r="J21" s="29">
        <v>269864948</v>
      </c>
      <c r="K21" s="30">
        <v>278335593</v>
      </c>
    </row>
    <row r="22" spans="1:11" ht="13.5" x14ac:dyDescent="0.25">
      <c r="A22" s="28" t="s">
        <v>36</v>
      </c>
      <c r="B22" s="16" t="s">
        <v>19</v>
      </c>
      <c r="C22" s="1">
        <v>96668157</v>
      </c>
      <c r="D22" s="1">
        <v>85385936</v>
      </c>
      <c r="E22" s="2">
        <v>87857104</v>
      </c>
      <c r="F22" s="3">
        <v>78717231</v>
      </c>
      <c r="G22" s="1">
        <v>100948579</v>
      </c>
      <c r="H22" s="4">
        <v>100948579</v>
      </c>
      <c r="I22" s="5">
        <v>111244964</v>
      </c>
      <c r="J22" s="1">
        <v>116806967</v>
      </c>
      <c r="K22" s="2">
        <v>114670006</v>
      </c>
    </row>
    <row r="23" spans="1:11" ht="13.5" x14ac:dyDescent="0.25">
      <c r="A23" s="28" t="s">
        <v>37</v>
      </c>
      <c r="B23" s="16" t="s">
        <v>19</v>
      </c>
      <c r="C23" s="29">
        <v>56773654</v>
      </c>
      <c r="D23" s="29">
        <v>57549457</v>
      </c>
      <c r="E23" s="30">
        <v>59984742</v>
      </c>
      <c r="F23" s="31">
        <v>66282360</v>
      </c>
      <c r="G23" s="29">
        <v>74282360</v>
      </c>
      <c r="H23" s="32">
        <v>74282360</v>
      </c>
      <c r="I23" s="33">
        <v>77898965</v>
      </c>
      <c r="J23" s="29">
        <v>79792318</v>
      </c>
      <c r="K23" s="30">
        <v>80818763</v>
      </c>
    </row>
    <row r="24" spans="1:11" ht="13.5" x14ac:dyDescent="0.25">
      <c r="A24" s="22" t="s">
        <v>38</v>
      </c>
      <c r="B24" s="16" t="s">
        <v>39</v>
      </c>
      <c r="C24" s="23">
        <v>56354</v>
      </c>
      <c r="D24" s="23">
        <v>60889</v>
      </c>
      <c r="E24" s="34">
        <v>65878</v>
      </c>
      <c r="F24" s="35">
        <v>102000</v>
      </c>
      <c r="G24" s="23">
        <v>102000</v>
      </c>
      <c r="H24" s="36">
        <v>102000</v>
      </c>
      <c r="I24" s="25">
        <v>84040</v>
      </c>
      <c r="J24" s="23">
        <v>86120</v>
      </c>
      <c r="K24" s="34">
        <v>86120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1744750116</v>
      </c>
      <c r="D25" s="39">
        <f t="shared" ref="D25:K25" si="4">+D5+D9+D15+D19+D24</f>
        <v>1798390183</v>
      </c>
      <c r="E25" s="40">
        <f t="shared" si="4"/>
        <v>1911090844</v>
      </c>
      <c r="F25" s="41">
        <f t="shared" si="4"/>
        <v>2278616182</v>
      </c>
      <c r="G25" s="39">
        <f t="shared" si="4"/>
        <v>2318528286</v>
      </c>
      <c r="H25" s="42">
        <f t="shared" si="4"/>
        <v>2318528286</v>
      </c>
      <c r="I25" s="43">
        <f t="shared" si="4"/>
        <v>2424016579</v>
      </c>
      <c r="J25" s="39">
        <f t="shared" si="4"/>
        <v>2446106773</v>
      </c>
      <c r="K25" s="40">
        <f t="shared" si="4"/>
        <v>2627598355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454673985</v>
      </c>
      <c r="D28" s="23">
        <f t="shared" si="5"/>
        <v>521037352</v>
      </c>
      <c r="E28" s="24">
        <f t="shared" si="5"/>
        <v>567226410</v>
      </c>
      <c r="F28" s="25">
        <f t="shared" si="5"/>
        <v>396112347</v>
      </c>
      <c r="G28" s="23">
        <f t="shared" si="5"/>
        <v>394768284</v>
      </c>
      <c r="H28" s="26">
        <f t="shared" si="5"/>
        <v>394768284</v>
      </c>
      <c r="I28" s="27">
        <f t="shared" si="5"/>
        <v>393230605</v>
      </c>
      <c r="J28" s="23">
        <f t="shared" si="5"/>
        <v>405609700</v>
      </c>
      <c r="K28" s="26">
        <f t="shared" si="5"/>
        <v>427589881</v>
      </c>
    </row>
    <row r="29" spans="1:11" ht="13.5" x14ac:dyDescent="0.25">
      <c r="A29" s="28" t="s">
        <v>20</v>
      </c>
      <c r="B29" s="16" t="s">
        <v>19</v>
      </c>
      <c r="C29" s="29">
        <v>88611712</v>
      </c>
      <c r="D29" s="29">
        <v>87784419</v>
      </c>
      <c r="E29" s="30">
        <v>87667389</v>
      </c>
      <c r="F29" s="31">
        <v>95351162</v>
      </c>
      <c r="G29" s="29">
        <v>95648166</v>
      </c>
      <c r="H29" s="32">
        <v>95648166</v>
      </c>
      <c r="I29" s="33">
        <v>97189641</v>
      </c>
      <c r="J29" s="29">
        <v>102047604</v>
      </c>
      <c r="K29" s="30">
        <v>107296370</v>
      </c>
    </row>
    <row r="30" spans="1:11" ht="13.5" x14ac:dyDescent="0.25">
      <c r="A30" s="28" t="s">
        <v>21</v>
      </c>
      <c r="B30" s="16" t="s">
        <v>19</v>
      </c>
      <c r="C30" s="1">
        <v>364343473</v>
      </c>
      <c r="D30" s="1">
        <v>430784303</v>
      </c>
      <c r="E30" s="2">
        <v>477207392</v>
      </c>
      <c r="F30" s="3">
        <v>298123229</v>
      </c>
      <c r="G30" s="1">
        <v>296584410</v>
      </c>
      <c r="H30" s="4">
        <v>296584410</v>
      </c>
      <c r="I30" s="5">
        <v>293372860</v>
      </c>
      <c r="J30" s="1">
        <v>300799854</v>
      </c>
      <c r="K30" s="2">
        <v>317432809</v>
      </c>
    </row>
    <row r="31" spans="1:11" ht="13.5" x14ac:dyDescent="0.25">
      <c r="A31" s="28" t="s">
        <v>22</v>
      </c>
      <c r="B31" s="16" t="s">
        <v>19</v>
      </c>
      <c r="C31" s="29">
        <v>1718800</v>
      </c>
      <c r="D31" s="29">
        <v>2468630</v>
      </c>
      <c r="E31" s="30">
        <v>2351629</v>
      </c>
      <c r="F31" s="31">
        <v>2637956</v>
      </c>
      <c r="G31" s="29">
        <v>2535708</v>
      </c>
      <c r="H31" s="32">
        <v>2535708</v>
      </c>
      <c r="I31" s="33">
        <v>2668104</v>
      </c>
      <c r="J31" s="29">
        <v>2762242</v>
      </c>
      <c r="K31" s="30">
        <v>2860702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232734067</v>
      </c>
      <c r="D32" s="23">
        <f t="shared" si="6"/>
        <v>243357809</v>
      </c>
      <c r="E32" s="34">
        <f t="shared" si="6"/>
        <v>264526871</v>
      </c>
      <c r="F32" s="35">
        <f t="shared" si="6"/>
        <v>308323551</v>
      </c>
      <c r="G32" s="23">
        <f t="shared" si="6"/>
        <v>316542946</v>
      </c>
      <c r="H32" s="36">
        <f t="shared" si="6"/>
        <v>316542946</v>
      </c>
      <c r="I32" s="25">
        <f t="shared" si="6"/>
        <v>270622136</v>
      </c>
      <c r="J32" s="23">
        <f t="shared" si="6"/>
        <v>284987840</v>
      </c>
      <c r="K32" s="34">
        <f t="shared" si="6"/>
        <v>300757025</v>
      </c>
    </row>
    <row r="33" spans="1:11" ht="13.5" x14ac:dyDescent="0.25">
      <c r="A33" s="28" t="s">
        <v>24</v>
      </c>
      <c r="B33" s="16" t="s">
        <v>19</v>
      </c>
      <c r="C33" s="29">
        <v>52072299</v>
      </c>
      <c r="D33" s="29">
        <v>46814212</v>
      </c>
      <c r="E33" s="30">
        <v>42144037</v>
      </c>
      <c r="F33" s="31">
        <v>82050261</v>
      </c>
      <c r="G33" s="29">
        <v>73454292</v>
      </c>
      <c r="H33" s="32">
        <v>73454292</v>
      </c>
      <c r="I33" s="33">
        <v>46859836</v>
      </c>
      <c r="J33" s="29">
        <v>48400584</v>
      </c>
      <c r="K33" s="30">
        <v>49994618</v>
      </c>
    </row>
    <row r="34" spans="1:11" ht="13.5" x14ac:dyDescent="0.25">
      <c r="A34" s="28" t="s">
        <v>25</v>
      </c>
      <c r="B34" s="16" t="s">
        <v>19</v>
      </c>
      <c r="C34" s="29">
        <v>57340980</v>
      </c>
      <c r="D34" s="29">
        <v>62544231</v>
      </c>
      <c r="E34" s="30">
        <v>69411836</v>
      </c>
      <c r="F34" s="31">
        <v>72877282</v>
      </c>
      <c r="G34" s="29">
        <v>71545397</v>
      </c>
      <c r="H34" s="32">
        <v>71545397</v>
      </c>
      <c r="I34" s="33">
        <v>70671142</v>
      </c>
      <c r="J34" s="29">
        <v>73898518</v>
      </c>
      <c r="K34" s="30">
        <v>77091867</v>
      </c>
    </row>
    <row r="35" spans="1:11" ht="13.5" x14ac:dyDescent="0.25">
      <c r="A35" s="28" t="s">
        <v>26</v>
      </c>
      <c r="B35" s="16" t="s">
        <v>19</v>
      </c>
      <c r="C35" s="29">
        <v>116338511</v>
      </c>
      <c r="D35" s="29">
        <v>130769435</v>
      </c>
      <c r="E35" s="30">
        <v>148597521</v>
      </c>
      <c r="F35" s="31">
        <v>150477039</v>
      </c>
      <c r="G35" s="29">
        <v>168604288</v>
      </c>
      <c r="H35" s="32">
        <v>168604288</v>
      </c>
      <c r="I35" s="33">
        <v>151066199</v>
      </c>
      <c r="J35" s="29">
        <v>160650231</v>
      </c>
      <c r="K35" s="30">
        <v>171568491</v>
      </c>
    </row>
    <row r="36" spans="1:11" ht="13.5" x14ac:dyDescent="0.25">
      <c r="A36" s="28" t="s">
        <v>27</v>
      </c>
      <c r="B36" s="16" t="s">
        <v>19</v>
      </c>
      <c r="C36" s="29"/>
      <c r="D36" s="29"/>
      <c r="E36" s="30"/>
      <c r="F36" s="31"/>
      <c r="G36" s="29"/>
      <c r="H36" s="32"/>
      <c r="I36" s="33"/>
      <c r="J36" s="29"/>
      <c r="K36" s="30"/>
    </row>
    <row r="37" spans="1:11" ht="13.5" x14ac:dyDescent="0.25">
      <c r="A37" s="28" t="s">
        <v>28</v>
      </c>
      <c r="B37" s="16" t="s">
        <v>19</v>
      </c>
      <c r="C37" s="1">
        <v>6982277</v>
      </c>
      <c r="D37" s="1">
        <v>3229931</v>
      </c>
      <c r="E37" s="2">
        <v>4373477</v>
      </c>
      <c r="F37" s="3">
        <v>2918969</v>
      </c>
      <c r="G37" s="1">
        <v>2938969</v>
      </c>
      <c r="H37" s="4">
        <v>2938969</v>
      </c>
      <c r="I37" s="5">
        <v>2024959</v>
      </c>
      <c r="J37" s="1">
        <v>2038507</v>
      </c>
      <c r="K37" s="2">
        <v>2102049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137004014</v>
      </c>
      <c r="D38" s="23">
        <f t="shared" si="7"/>
        <v>142206417</v>
      </c>
      <c r="E38" s="34">
        <f t="shared" si="7"/>
        <v>159908622</v>
      </c>
      <c r="F38" s="35">
        <f t="shared" si="7"/>
        <v>282570669</v>
      </c>
      <c r="G38" s="23">
        <f t="shared" si="7"/>
        <v>241728054</v>
      </c>
      <c r="H38" s="36">
        <f t="shared" si="7"/>
        <v>241728054</v>
      </c>
      <c r="I38" s="25">
        <f t="shared" si="7"/>
        <v>140884258</v>
      </c>
      <c r="J38" s="23">
        <f t="shared" si="7"/>
        <v>147598916</v>
      </c>
      <c r="K38" s="34">
        <f t="shared" si="7"/>
        <v>156036064</v>
      </c>
    </row>
    <row r="39" spans="1:11" ht="13.5" x14ac:dyDescent="0.25">
      <c r="A39" s="28" t="s">
        <v>30</v>
      </c>
      <c r="B39" s="16" t="s">
        <v>19</v>
      </c>
      <c r="C39" s="29">
        <v>42970430</v>
      </c>
      <c r="D39" s="29">
        <v>51285748</v>
      </c>
      <c r="E39" s="30">
        <v>53270222</v>
      </c>
      <c r="F39" s="31">
        <v>60868036</v>
      </c>
      <c r="G39" s="29">
        <v>59528034</v>
      </c>
      <c r="H39" s="32">
        <v>59528034</v>
      </c>
      <c r="I39" s="33">
        <v>53044503</v>
      </c>
      <c r="J39" s="29">
        <v>55168099</v>
      </c>
      <c r="K39" s="30">
        <v>58229153</v>
      </c>
    </row>
    <row r="40" spans="1:11" ht="13.5" x14ac:dyDescent="0.25">
      <c r="A40" s="28" t="s">
        <v>31</v>
      </c>
      <c r="B40" s="16" t="s">
        <v>19</v>
      </c>
      <c r="C40" s="29">
        <v>92352783</v>
      </c>
      <c r="D40" s="29">
        <v>89000069</v>
      </c>
      <c r="E40" s="30">
        <v>104657624</v>
      </c>
      <c r="F40" s="31">
        <v>218985921</v>
      </c>
      <c r="G40" s="29">
        <v>179722923</v>
      </c>
      <c r="H40" s="32">
        <v>179722923</v>
      </c>
      <c r="I40" s="33">
        <v>84469672</v>
      </c>
      <c r="J40" s="29">
        <v>88996281</v>
      </c>
      <c r="K40" s="30">
        <v>94350044</v>
      </c>
    </row>
    <row r="41" spans="1:11" ht="13.5" x14ac:dyDescent="0.25">
      <c r="A41" s="28" t="s">
        <v>32</v>
      </c>
      <c r="B41" s="16" t="s">
        <v>19</v>
      </c>
      <c r="C41" s="29">
        <v>1680801</v>
      </c>
      <c r="D41" s="29">
        <v>1920600</v>
      </c>
      <c r="E41" s="30">
        <v>1980776</v>
      </c>
      <c r="F41" s="31">
        <v>2716712</v>
      </c>
      <c r="G41" s="29">
        <v>2477097</v>
      </c>
      <c r="H41" s="32">
        <v>2477097</v>
      </c>
      <c r="I41" s="33">
        <v>3370083</v>
      </c>
      <c r="J41" s="29">
        <v>3434536</v>
      </c>
      <c r="K41" s="30">
        <v>3456867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1039798217</v>
      </c>
      <c r="D42" s="23">
        <f t="shared" si="8"/>
        <v>1147886034</v>
      </c>
      <c r="E42" s="34">
        <f t="shared" si="8"/>
        <v>1155893348</v>
      </c>
      <c r="F42" s="35">
        <f t="shared" si="8"/>
        <v>1282729863</v>
      </c>
      <c r="G42" s="23">
        <f t="shared" si="8"/>
        <v>1267190738</v>
      </c>
      <c r="H42" s="36">
        <f t="shared" si="8"/>
        <v>1267190738</v>
      </c>
      <c r="I42" s="25">
        <f t="shared" si="8"/>
        <v>1423971930</v>
      </c>
      <c r="J42" s="23">
        <f t="shared" si="8"/>
        <v>1582599443</v>
      </c>
      <c r="K42" s="34">
        <f t="shared" si="8"/>
        <v>1723621357</v>
      </c>
    </row>
    <row r="43" spans="1:11" ht="13.5" x14ac:dyDescent="0.25">
      <c r="A43" s="28" t="s">
        <v>34</v>
      </c>
      <c r="B43" s="16" t="s">
        <v>19</v>
      </c>
      <c r="C43" s="29">
        <v>646666940</v>
      </c>
      <c r="D43" s="29">
        <v>748153386</v>
      </c>
      <c r="E43" s="30">
        <v>760562548</v>
      </c>
      <c r="F43" s="31">
        <v>979747835</v>
      </c>
      <c r="G43" s="29">
        <v>963590160</v>
      </c>
      <c r="H43" s="32">
        <v>963590160</v>
      </c>
      <c r="I43" s="33">
        <v>960218296</v>
      </c>
      <c r="J43" s="29">
        <v>1099110168</v>
      </c>
      <c r="K43" s="30">
        <v>1220858818</v>
      </c>
    </row>
    <row r="44" spans="1:11" ht="13.5" x14ac:dyDescent="0.25">
      <c r="A44" s="28" t="s">
        <v>35</v>
      </c>
      <c r="B44" s="16" t="s">
        <v>19</v>
      </c>
      <c r="C44" s="29">
        <v>289609417</v>
      </c>
      <c r="D44" s="29">
        <v>283884596</v>
      </c>
      <c r="E44" s="30">
        <v>276012419</v>
      </c>
      <c r="F44" s="31">
        <v>126220684</v>
      </c>
      <c r="G44" s="29">
        <v>121416897</v>
      </c>
      <c r="H44" s="32">
        <v>121416897</v>
      </c>
      <c r="I44" s="33">
        <v>304203405</v>
      </c>
      <c r="J44" s="29">
        <v>314630183</v>
      </c>
      <c r="K44" s="30">
        <v>325466322</v>
      </c>
    </row>
    <row r="45" spans="1:11" ht="13.5" x14ac:dyDescent="0.25">
      <c r="A45" s="28" t="s">
        <v>36</v>
      </c>
      <c r="B45" s="16" t="s">
        <v>19</v>
      </c>
      <c r="C45" s="1">
        <v>39484805</v>
      </c>
      <c r="D45" s="1">
        <v>44308497</v>
      </c>
      <c r="E45" s="2">
        <v>50589768</v>
      </c>
      <c r="F45" s="3">
        <v>95888115</v>
      </c>
      <c r="G45" s="1">
        <v>102515860</v>
      </c>
      <c r="H45" s="4">
        <v>102515860</v>
      </c>
      <c r="I45" s="5">
        <v>75165492</v>
      </c>
      <c r="J45" s="1">
        <v>80908988</v>
      </c>
      <c r="K45" s="2">
        <v>85797309</v>
      </c>
    </row>
    <row r="46" spans="1:11" ht="13.5" x14ac:dyDescent="0.25">
      <c r="A46" s="28" t="s">
        <v>37</v>
      </c>
      <c r="B46" s="16" t="s">
        <v>19</v>
      </c>
      <c r="C46" s="29">
        <v>64037055</v>
      </c>
      <c r="D46" s="29">
        <v>71539555</v>
      </c>
      <c r="E46" s="30">
        <v>68728613</v>
      </c>
      <c r="F46" s="31">
        <v>80873229</v>
      </c>
      <c r="G46" s="29">
        <v>79667821</v>
      </c>
      <c r="H46" s="32">
        <v>79667821</v>
      </c>
      <c r="I46" s="33">
        <v>84384737</v>
      </c>
      <c r="J46" s="29">
        <v>87950104</v>
      </c>
      <c r="K46" s="30">
        <v>91498908</v>
      </c>
    </row>
    <row r="47" spans="1:11" ht="13.5" x14ac:dyDescent="0.25">
      <c r="A47" s="22" t="s">
        <v>38</v>
      </c>
      <c r="B47" s="16" t="s">
        <v>39</v>
      </c>
      <c r="C47" s="23">
        <v>187933</v>
      </c>
      <c r="D47" s="23">
        <v>356341</v>
      </c>
      <c r="E47" s="34">
        <v>326560</v>
      </c>
      <c r="F47" s="35">
        <v>358874</v>
      </c>
      <c r="G47" s="23">
        <v>214250</v>
      </c>
      <c r="H47" s="36">
        <v>214250</v>
      </c>
      <c r="I47" s="25">
        <v>135000</v>
      </c>
      <c r="J47" s="23">
        <v>135000</v>
      </c>
      <c r="K47" s="34">
        <v>135000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1864398216</v>
      </c>
      <c r="D48" s="39">
        <f t="shared" si="9"/>
        <v>2054843953</v>
      </c>
      <c r="E48" s="40">
        <f t="shared" si="9"/>
        <v>2147881811</v>
      </c>
      <c r="F48" s="41">
        <f t="shared" si="9"/>
        <v>2270095304</v>
      </c>
      <c r="G48" s="39">
        <f t="shared" si="9"/>
        <v>2220444272</v>
      </c>
      <c r="H48" s="42">
        <f t="shared" si="9"/>
        <v>2220444272</v>
      </c>
      <c r="I48" s="43">
        <f t="shared" si="9"/>
        <v>2228843929</v>
      </c>
      <c r="J48" s="39">
        <f t="shared" si="9"/>
        <v>2420930899</v>
      </c>
      <c r="K48" s="40">
        <f t="shared" si="9"/>
        <v>2608139327</v>
      </c>
    </row>
    <row r="49" spans="1:11" ht="13.5" x14ac:dyDescent="0.25">
      <c r="A49" s="46" t="s">
        <v>65</v>
      </c>
      <c r="B49" s="47"/>
      <c r="C49" s="48">
        <f>+C25-C48</f>
        <v>-119648100</v>
      </c>
      <c r="D49" s="48">
        <f t="shared" ref="D49:K49" si="10">+D25-D48</f>
        <v>-256453770</v>
      </c>
      <c r="E49" s="49">
        <f t="shared" si="10"/>
        <v>-236790967</v>
      </c>
      <c r="F49" s="50">
        <f t="shared" si="10"/>
        <v>8520878</v>
      </c>
      <c r="G49" s="48">
        <f t="shared" si="10"/>
        <v>98084014</v>
      </c>
      <c r="H49" s="51">
        <f t="shared" si="10"/>
        <v>98084014</v>
      </c>
      <c r="I49" s="52">
        <f t="shared" si="10"/>
        <v>195172650</v>
      </c>
      <c r="J49" s="48">
        <f t="shared" si="10"/>
        <v>25175874</v>
      </c>
      <c r="K49" s="49">
        <f t="shared" si="10"/>
        <v>19459028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61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461685513</v>
      </c>
      <c r="D5" s="23">
        <f t="shared" ref="D5:K5" si="0">SUM(D6:D8)</f>
        <v>523130739</v>
      </c>
      <c r="E5" s="24">
        <f t="shared" si="0"/>
        <v>551630799</v>
      </c>
      <c r="F5" s="25">
        <f t="shared" si="0"/>
        <v>545231002</v>
      </c>
      <c r="G5" s="23">
        <f t="shared" si="0"/>
        <v>583109846</v>
      </c>
      <c r="H5" s="26">
        <f t="shared" si="0"/>
        <v>583109846</v>
      </c>
      <c r="I5" s="27">
        <f t="shared" si="0"/>
        <v>599560303</v>
      </c>
      <c r="J5" s="23">
        <f t="shared" si="0"/>
        <v>621658051</v>
      </c>
      <c r="K5" s="26">
        <f t="shared" si="0"/>
        <v>647629005</v>
      </c>
    </row>
    <row r="6" spans="1:11" ht="13.5" x14ac:dyDescent="0.25">
      <c r="A6" s="28" t="s">
        <v>20</v>
      </c>
      <c r="B6" s="16" t="s">
        <v>19</v>
      </c>
      <c r="C6" s="29">
        <v>1636659</v>
      </c>
      <c r="D6" s="29">
        <v>10840919</v>
      </c>
      <c r="E6" s="30">
        <v>20039435</v>
      </c>
      <c r="F6" s="31">
        <v>1984198</v>
      </c>
      <c r="G6" s="29">
        <v>15880673</v>
      </c>
      <c r="H6" s="32">
        <v>15880673</v>
      </c>
      <c r="I6" s="33">
        <v>15954994</v>
      </c>
      <c r="J6" s="29">
        <v>16029874</v>
      </c>
      <c r="K6" s="30">
        <v>16107134</v>
      </c>
    </row>
    <row r="7" spans="1:11" ht="13.5" x14ac:dyDescent="0.25">
      <c r="A7" s="28" t="s">
        <v>21</v>
      </c>
      <c r="B7" s="16" t="s">
        <v>19</v>
      </c>
      <c r="C7" s="1">
        <v>460048854</v>
      </c>
      <c r="D7" s="1">
        <v>512289820</v>
      </c>
      <c r="E7" s="2">
        <v>531591364</v>
      </c>
      <c r="F7" s="3">
        <v>543246804</v>
      </c>
      <c r="G7" s="1">
        <v>567229173</v>
      </c>
      <c r="H7" s="4">
        <v>567229173</v>
      </c>
      <c r="I7" s="5">
        <v>583605309</v>
      </c>
      <c r="J7" s="1">
        <v>605628177</v>
      </c>
      <c r="K7" s="2">
        <v>631521871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189196134</v>
      </c>
      <c r="D9" s="23">
        <f t="shared" ref="D9:K9" si="1">SUM(D10:D14)</f>
        <v>153139893</v>
      </c>
      <c r="E9" s="34">
        <f t="shared" si="1"/>
        <v>173423858</v>
      </c>
      <c r="F9" s="35">
        <f t="shared" si="1"/>
        <v>229037211</v>
      </c>
      <c r="G9" s="23">
        <f t="shared" si="1"/>
        <v>242089224</v>
      </c>
      <c r="H9" s="36">
        <f t="shared" si="1"/>
        <v>242089224</v>
      </c>
      <c r="I9" s="25">
        <f t="shared" si="1"/>
        <v>239009958</v>
      </c>
      <c r="J9" s="23">
        <f t="shared" si="1"/>
        <v>241409183</v>
      </c>
      <c r="K9" s="34">
        <f t="shared" si="1"/>
        <v>244651816</v>
      </c>
    </row>
    <row r="10" spans="1:11" ht="13.5" x14ac:dyDescent="0.25">
      <c r="A10" s="28" t="s">
        <v>24</v>
      </c>
      <c r="B10" s="16" t="s">
        <v>19</v>
      </c>
      <c r="C10" s="29">
        <v>5848487</v>
      </c>
      <c r="D10" s="29">
        <v>4653575</v>
      </c>
      <c r="E10" s="30">
        <v>21351067</v>
      </c>
      <c r="F10" s="31">
        <v>5065368</v>
      </c>
      <c r="G10" s="29">
        <v>25275072</v>
      </c>
      <c r="H10" s="32">
        <v>25275072</v>
      </c>
      <c r="I10" s="33">
        <v>24754876</v>
      </c>
      <c r="J10" s="29">
        <v>24982951</v>
      </c>
      <c r="K10" s="30">
        <v>26103311</v>
      </c>
    </row>
    <row r="11" spans="1:11" ht="13.5" x14ac:dyDescent="0.25">
      <c r="A11" s="28" t="s">
        <v>25</v>
      </c>
      <c r="B11" s="16" t="s">
        <v>19</v>
      </c>
      <c r="C11" s="29">
        <v>3218803</v>
      </c>
      <c r="D11" s="29">
        <v>4479706</v>
      </c>
      <c r="E11" s="30">
        <v>2676145</v>
      </c>
      <c r="F11" s="31">
        <v>1841642</v>
      </c>
      <c r="G11" s="29">
        <v>1834595</v>
      </c>
      <c r="H11" s="32">
        <v>1834595</v>
      </c>
      <c r="I11" s="33">
        <v>1924489</v>
      </c>
      <c r="J11" s="29">
        <v>2013016</v>
      </c>
      <c r="K11" s="30">
        <v>2103602</v>
      </c>
    </row>
    <row r="12" spans="1:11" ht="13.5" x14ac:dyDescent="0.25">
      <c r="A12" s="28" t="s">
        <v>26</v>
      </c>
      <c r="B12" s="16" t="s">
        <v>19</v>
      </c>
      <c r="C12" s="29">
        <v>149674622</v>
      </c>
      <c r="D12" s="29">
        <v>125651765</v>
      </c>
      <c r="E12" s="30">
        <v>126116784</v>
      </c>
      <c r="F12" s="31">
        <v>144252009</v>
      </c>
      <c r="G12" s="29">
        <v>145132502</v>
      </c>
      <c r="H12" s="32">
        <v>145132502</v>
      </c>
      <c r="I12" s="33">
        <v>144706668</v>
      </c>
      <c r="J12" s="29">
        <v>145035730</v>
      </c>
      <c r="K12" s="30">
        <v>146188738</v>
      </c>
    </row>
    <row r="13" spans="1:11" ht="13.5" x14ac:dyDescent="0.25">
      <c r="A13" s="28" t="s">
        <v>27</v>
      </c>
      <c r="B13" s="16" t="s">
        <v>19</v>
      </c>
      <c r="C13" s="29">
        <v>30454222</v>
      </c>
      <c r="D13" s="29">
        <v>18354847</v>
      </c>
      <c r="E13" s="30">
        <v>23279862</v>
      </c>
      <c r="F13" s="31">
        <v>77878192</v>
      </c>
      <c r="G13" s="29">
        <v>69847055</v>
      </c>
      <c r="H13" s="32">
        <v>69847055</v>
      </c>
      <c r="I13" s="33">
        <v>67623925</v>
      </c>
      <c r="J13" s="29">
        <v>69377486</v>
      </c>
      <c r="K13" s="30">
        <v>70256165</v>
      </c>
    </row>
    <row r="14" spans="1:11" ht="13.5" x14ac:dyDescent="0.25">
      <c r="A14" s="28" t="s">
        <v>28</v>
      </c>
      <c r="B14" s="16" t="s">
        <v>19</v>
      </c>
      <c r="C14" s="1"/>
      <c r="D14" s="1"/>
      <c r="E14" s="2"/>
      <c r="F14" s="3"/>
      <c r="G14" s="1"/>
      <c r="H14" s="4"/>
      <c r="I14" s="5"/>
      <c r="J14" s="1"/>
      <c r="K14" s="2"/>
    </row>
    <row r="15" spans="1:11" ht="13.5" x14ac:dyDescent="0.25">
      <c r="A15" s="22" t="s">
        <v>29</v>
      </c>
      <c r="B15" s="16" t="s">
        <v>19</v>
      </c>
      <c r="C15" s="23">
        <f>SUM(C16:C18)</f>
        <v>69154680</v>
      </c>
      <c r="D15" s="23">
        <f t="shared" ref="D15:K15" si="2">SUM(D16:D18)</f>
        <v>31406783</v>
      </c>
      <c r="E15" s="34">
        <f t="shared" si="2"/>
        <v>23204225</v>
      </c>
      <c r="F15" s="35">
        <f t="shared" si="2"/>
        <v>26690073</v>
      </c>
      <c r="G15" s="23">
        <f t="shared" si="2"/>
        <v>29338132</v>
      </c>
      <c r="H15" s="36">
        <f t="shared" si="2"/>
        <v>29338132</v>
      </c>
      <c r="I15" s="25">
        <f t="shared" si="2"/>
        <v>51265247</v>
      </c>
      <c r="J15" s="23">
        <f t="shared" si="2"/>
        <v>35274882</v>
      </c>
      <c r="K15" s="34">
        <f t="shared" si="2"/>
        <v>22203064</v>
      </c>
    </row>
    <row r="16" spans="1:11" ht="13.5" x14ac:dyDescent="0.25">
      <c r="A16" s="28" t="s">
        <v>30</v>
      </c>
      <c r="B16" s="16" t="s">
        <v>19</v>
      </c>
      <c r="C16" s="29">
        <v>9786751</v>
      </c>
      <c r="D16" s="29">
        <v>13881656</v>
      </c>
      <c r="E16" s="30">
        <v>14995414</v>
      </c>
      <c r="F16" s="31">
        <v>11799132</v>
      </c>
      <c r="G16" s="29">
        <v>14417191</v>
      </c>
      <c r="H16" s="32">
        <v>14417191</v>
      </c>
      <c r="I16" s="33">
        <v>9953813</v>
      </c>
      <c r="J16" s="29">
        <v>8262935</v>
      </c>
      <c r="K16" s="30">
        <v>8650579</v>
      </c>
    </row>
    <row r="17" spans="1:11" ht="13.5" x14ac:dyDescent="0.25">
      <c r="A17" s="28" t="s">
        <v>31</v>
      </c>
      <c r="B17" s="16" t="s">
        <v>19</v>
      </c>
      <c r="C17" s="29">
        <v>59367929</v>
      </c>
      <c r="D17" s="29">
        <v>17525127</v>
      </c>
      <c r="E17" s="30">
        <v>8208811</v>
      </c>
      <c r="F17" s="31">
        <v>14890941</v>
      </c>
      <c r="G17" s="29">
        <v>14920941</v>
      </c>
      <c r="H17" s="32">
        <v>14920941</v>
      </c>
      <c r="I17" s="33">
        <v>41311434</v>
      </c>
      <c r="J17" s="29">
        <v>27011947</v>
      </c>
      <c r="K17" s="30">
        <v>13552485</v>
      </c>
    </row>
    <row r="18" spans="1:11" ht="13.5" x14ac:dyDescent="0.25">
      <c r="A18" s="28" t="s">
        <v>32</v>
      </c>
      <c r="B18" s="16" t="s">
        <v>19</v>
      </c>
      <c r="C18" s="29"/>
      <c r="D18" s="29"/>
      <c r="E18" s="30"/>
      <c r="F18" s="31"/>
      <c r="G18" s="29"/>
      <c r="H18" s="32"/>
      <c r="I18" s="33"/>
      <c r="J18" s="29"/>
      <c r="K18" s="30"/>
    </row>
    <row r="19" spans="1:11" ht="13.5" x14ac:dyDescent="0.25">
      <c r="A19" s="22" t="s">
        <v>33</v>
      </c>
      <c r="B19" s="16" t="s">
        <v>19</v>
      </c>
      <c r="C19" s="23">
        <f>SUM(C20:C23)</f>
        <v>1857491625</v>
      </c>
      <c r="D19" s="23">
        <f t="shared" ref="D19:K19" si="3">SUM(D20:D23)</f>
        <v>2060002304</v>
      </c>
      <c r="E19" s="34">
        <f t="shared" si="3"/>
        <v>2152018953</v>
      </c>
      <c r="F19" s="35">
        <f t="shared" si="3"/>
        <v>2636064454</v>
      </c>
      <c r="G19" s="23">
        <f t="shared" si="3"/>
        <v>2694314625</v>
      </c>
      <c r="H19" s="36">
        <f t="shared" si="3"/>
        <v>2694314625</v>
      </c>
      <c r="I19" s="25">
        <f t="shared" si="3"/>
        <v>3105804424</v>
      </c>
      <c r="J19" s="23">
        <f t="shared" si="3"/>
        <v>3252277485</v>
      </c>
      <c r="K19" s="34">
        <f t="shared" si="3"/>
        <v>3063349466</v>
      </c>
    </row>
    <row r="20" spans="1:11" ht="13.5" x14ac:dyDescent="0.25">
      <c r="A20" s="28" t="s">
        <v>34</v>
      </c>
      <c r="B20" s="16" t="s">
        <v>19</v>
      </c>
      <c r="C20" s="29">
        <v>1302171803</v>
      </c>
      <c r="D20" s="29">
        <v>1457609484</v>
      </c>
      <c r="E20" s="30">
        <v>1521085542</v>
      </c>
      <c r="F20" s="31">
        <v>1599002155</v>
      </c>
      <c r="G20" s="29">
        <v>1659331630</v>
      </c>
      <c r="H20" s="32">
        <v>1659331630</v>
      </c>
      <c r="I20" s="33">
        <v>1703884233</v>
      </c>
      <c r="J20" s="29">
        <v>1923767952</v>
      </c>
      <c r="K20" s="30">
        <v>2158926696</v>
      </c>
    </row>
    <row r="21" spans="1:11" ht="13.5" x14ac:dyDescent="0.25">
      <c r="A21" s="28" t="s">
        <v>35</v>
      </c>
      <c r="B21" s="16" t="s">
        <v>19</v>
      </c>
      <c r="C21" s="29">
        <v>171419757</v>
      </c>
      <c r="D21" s="29">
        <v>198859386</v>
      </c>
      <c r="E21" s="30">
        <v>213467314</v>
      </c>
      <c r="F21" s="31">
        <v>254664860</v>
      </c>
      <c r="G21" s="29">
        <v>256576238</v>
      </c>
      <c r="H21" s="32">
        <v>256576238</v>
      </c>
      <c r="I21" s="33">
        <v>275796409</v>
      </c>
      <c r="J21" s="29">
        <v>296226210</v>
      </c>
      <c r="K21" s="30">
        <v>319262963</v>
      </c>
    </row>
    <row r="22" spans="1:11" ht="13.5" x14ac:dyDescent="0.25">
      <c r="A22" s="28" t="s">
        <v>36</v>
      </c>
      <c r="B22" s="16" t="s">
        <v>19</v>
      </c>
      <c r="C22" s="1">
        <v>200368548</v>
      </c>
      <c r="D22" s="1">
        <v>211137507</v>
      </c>
      <c r="E22" s="2">
        <v>228109907</v>
      </c>
      <c r="F22" s="3">
        <v>559371179</v>
      </c>
      <c r="G22" s="1">
        <v>547830408</v>
      </c>
      <c r="H22" s="4">
        <v>547830408</v>
      </c>
      <c r="I22" s="5">
        <v>876411704</v>
      </c>
      <c r="J22" s="1">
        <v>763763191</v>
      </c>
      <c r="K22" s="2">
        <v>295548762</v>
      </c>
    </row>
    <row r="23" spans="1:11" ht="13.5" x14ac:dyDescent="0.25">
      <c r="A23" s="28" t="s">
        <v>37</v>
      </c>
      <c r="B23" s="16" t="s">
        <v>19</v>
      </c>
      <c r="C23" s="29">
        <v>183531517</v>
      </c>
      <c r="D23" s="29">
        <v>192395927</v>
      </c>
      <c r="E23" s="30">
        <v>189356190</v>
      </c>
      <c r="F23" s="31">
        <v>223026260</v>
      </c>
      <c r="G23" s="29">
        <v>230576349</v>
      </c>
      <c r="H23" s="32">
        <v>230576349</v>
      </c>
      <c r="I23" s="33">
        <v>249712078</v>
      </c>
      <c r="J23" s="29">
        <v>268520132</v>
      </c>
      <c r="K23" s="30">
        <v>289611045</v>
      </c>
    </row>
    <row r="24" spans="1:11" ht="13.5" x14ac:dyDescent="0.25">
      <c r="A24" s="22" t="s">
        <v>38</v>
      </c>
      <c r="B24" s="16" t="s">
        <v>39</v>
      </c>
      <c r="C24" s="23"/>
      <c r="D24" s="23"/>
      <c r="E24" s="34"/>
      <c r="F24" s="35"/>
      <c r="G24" s="23"/>
      <c r="H24" s="36"/>
      <c r="I24" s="25"/>
      <c r="J24" s="23"/>
      <c r="K24" s="34"/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2577527952</v>
      </c>
      <c r="D25" s="39">
        <f t="shared" ref="D25:K25" si="4">+D5+D9+D15+D19+D24</f>
        <v>2767679719</v>
      </c>
      <c r="E25" s="40">
        <f t="shared" si="4"/>
        <v>2900277835</v>
      </c>
      <c r="F25" s="41">
        <f t="shared" si="4"/>
        <v>3437022740</v>
      </c>
      <c r="G25" s="39">
        <f t="shared" si="4"/>
        <v>3548851827</v>
      </c>
      <c r="H25" s="42">
        <f t="shared" si="4"/>
        <v>3548851827</v>
      </c>
      <c r="I25" s="43">
        <f t="shared" si="4"/>
        <v>3995639932</v>
      </c>
      <c r="J25" s="39">
        <f t="shared" si="4"/>
        <v>4150619601</v>
      </c>
      <c r="K25" s="40">
        <f t="shared" si="4"/>
        <v>3977833351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506880018</v>
      </c>
      <c r="D28" s="23">
        <f t="shared" si="5"/>
        <v>522645576</v>
      </c>
      <c r="E28" s="24">
        <f t="shared" si="5"/>
        <v>387176036</v>
      </c>
      <c r="F28" s="25">
        <f t="shared" si="5"/>
        <v>647082735</v>
      </c>
      <c r="G28" s="23">
        <f t="shared" si="5"/>
        <v>452526595</v>
      </c>
      <c r="H28" s="26">
        <f t="shared" si="5"/>
        <v>452526595</v>
      </c>
      <c r="I28" s="27">
        <f t="shared" si="5"/>
        <v>529404999</v>
      </c>
      <c r="J28" s="23">
        <f t="shared" si="5"/>
        <v>557582669</v>
      </c>
      <c r="K28" s="26">
        <f t="shared" si="5"/>
        <v>582797806</v>
      </c>
    </row>
    <row r="29" spans="1:11" ht="13.5" x14ac:dyDescent="0.25">
      <c r="A29" s="28" t="s">
        <v>20</v>
      </c>
      <c r="B29" s="16" t="s">
        <v>19</v>
      </c>
      <c r="C29" s="29">
        <v>108828544</v>
      </c>
      <c r="D29" s="29">
        <v>146752304</v>
      </c>
      <c r="E29" s="30">
        <v>128278009</v>
      </c>
      <c r="F29" s="31">
        <v>185936937</v>
      </c>
      <c r="G29" s="29">
        <v>118026836</v>
      </c>
      <c r="H29" s="32">
        <v>118026836</v>
      </c>
      <c r="I29" s="33">
        <v>120244396</v>
      </c>
      <c r="J29" s="29">
        <v>128679247</v>
      </c>
      <c r="K29" s="30">
        <v>137106916</v>
      </c>
    </row>
    <row r="30" spans="1:11" ht="13.5" x14ac:dyDescent="0.25">
      <c r="A30" s="28" t="s">
        <v>21</v>
      </c>
      <c r="B30" s="16" t="s">
        <v>19</v>
      </c>
      <c r="C30" s="1">
        <v>389217500</v>
      </c>
      <c r="D30" s="1">
        <v>366728261</v>
      </c>
      <c r="E30" s="2">
        <v>255698048</v>
      </c>
      <c r="F30" s="3">
        <v>450709816</v>
      </c>
      <c r="G30" s="1">
        <v>327065951</v>
      </c>
      <c r="H30" s="4">
        <v>327065951</v>
      </c>
      <c r="I30" s="5">
        <v>401090515</v>
      </c>
      <c r="J30" s="1">
        <v>420133032</v>
      </c>
      <c r="K30" s="2">
        <v>436207252</v>
      </c>
    </row>
    <row r="31" spans="1:11" ht="13.5" x14ac:dyDescent="0.25">
      <c r="A31" s="28" t="s">
        <v>22</v>
      </c>
      <c r="B31" s="16" t="s">
        <v>19</v>
      </c>
      <c r="C31" s="29">
        <v>8833974</v>
      </c>
      <c r="D31" s="29">
        <v>9165011</v>
      </c>
      <c r="E31" s="30">
        <v>3199979</v>
      </c>
      <c r="F31" s="31">
        <v>10435982</v>
      </c>
      <c r="G31" s="29">
        <v>7433808</v>
      </c>
      <c r="H31" s="32">
        <v>7433808</v>
      </c>
      <c r="I31" s="33">
        <v>8070088</v>
      </c>
      <c r="J31" s="29">
        <v>8770390</v>
      </c>
      <c r="K31" s="30">
        <v>9483638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449572522</v>
      </c>
      <c r="D32" s="23">
        <f t="shared" si="6"/>
        <v>427685545</v>
      </c>
      <c r="E32" s="34">
        <f t="shared" si="6"/>
        <v>417674779</v>
      </c>
      <c r="F32" s="35">
        <f t="shared" si="6"/>
        <v>484294460</v>
      </c>
      <c r="G32" s="23">
        <f t="shared" si="6"/>
        <v>490759105</v>
      </c>
      <c r="H32" s="36">
        <f t="shared" si="6"/>
        <v>490759105</v>
      </c>
      <c r="I32" s="25">
        <f t="shared" si="6"/>
        <v>497865688</v>
      </c>
      <c r="J32" s="23">
        <f t="shared" si="6"/>
        <v>561098367</v>
      </c>
      <c r="K32" s="34">
        <f t="shared" si="6"/>
        <v>581701892</v>
      </c>
    </row>
    <row r="33" spans="1:11" ht="13.5" x14ac:dyDescent="0.25">
      <c r="A33" s="28" t="s">
        <v>24</v>
      </c>
      <c r="B33" s="16" t="s">
        <v>19</v>
      </c>
      <c r="C33" s="29">
        <v>39462957</v>
      </c>
      <c r="D33" s="29">
        <v>39486429</v>
      </c>
      <c r="E33" s="30">
        <v>39934587</v>
      </c>
      <c r="F33" s="31">
        <v>41245306</v>
      </c>
      <c r="G33" s="29">
        <v>51022811</v>
      </c>
      <c r="H33" s="32">
        <v>51022811</v>
      </c>
      <c r="I33" s="33">
        <v>53660970</v>
      </c>
      <c r="J33" s="29">
        <v>55770427</v>
      </c>
      <c r="K33" s="30">
        <v>59021876</v>
      </c>
    </row>
    <row r="34" spans="1:11" ht="13.5" x14ac:dyDescent="0.25">
      <c r="A34" s="28" t="s">
        <v>25</v>
      </c>
      <c r="B34" s="16" t="s">
        <v>19</v>
      </c>
      <c r="C34" s="29">
        <v>83621179</v>
      </c>
      <c r="D34" s="29">
        <v>85455070</v>
      </c>
      <c r="E34" s="30">
        <v>86350637</v>
      </c>
      <c r="F34" s="31">
        <v>93514765</v>
      </c>
      <c r="G34" s="29">
        <v>121837673</v>
      </c>
      <c r="H34" s="32">
        <v>121837673</v>
      </c>
      <c r="I34" s="33">
        <v>128935759</v>
      </c>
      <c r="J34" s="29">
        <v>136067117</v>
      </c>
      <c r="K34" s="30">
        <v>143898365</v>
      </c>
    </row>
    <row r="35" spans="1:11" ht="13.5" x14ac:dyDescent="0.25">
      <c r="A35" s="28" t="s">
        <v>26</v>
      </c>
      <c r="B35" s="16" t="s">
        <v>19</v>
      </c>
      <c r="C35" s="29">
        <v>232468599</v>
      </c>
      <c r="D35" s="29">
        <v>215586745</v>
      </c>
      <c r="E35" s="30">
        <v>205802902</v>
      </c>
      <c r="F35" s="31">
        <v>230989182</v>
      </c>
      <c r="G35" s="29">
        <v>207954020</v>
      </c>
      <c r="H35" s="32">
        <v>207954020</v>
      </c>
      <c r="I35" s="33">
        <v>211550766</v>
      </c>
      <c r="J35" s="29">
        <v>217322864</v>
      </c>
      <c r="K35" s="30">
        <v>224206696</v>
      </c>
    </row>
    <row r="36" spans="1:11" ht="13.5" x14ac:dyDescent="0.25">
      <c r="A36" s="28" t="s">
        <v>27</v>
      </c>
      <c r="B36" s="16" t="s">
        <v>19</v>
      </c>
      <c r="C36" s="29">
        <v>94019787</v>
      </c>
      <c r="D36" s="29">
        <v>87157301</v>
      </c>
      <c r="E36" s="30">
        <v>85586653</v>
      </c>
      <c r="F36" s="31">
        <v>118545207</v>
      </c>
      <c r="G36" s="29">
        <v>109944601</v>
      </c>
      <c r="H36" s="32">
        <v>109944601</v>
      </c>
      <c r="I36" s="33">
        <v>103718193</v>
      </c>
      <c r="J36" s="29">
        <v>151937959</v>
      </c>
      <c r="K36" s="30">
        <v>154574955</v>
      </c>
    </row>
    <row r="37" spans="1:11" ht="13.5" x14ac:dyDescent="0.25">
      <c r="A37" s="28" t="s">
        <v>28</v>
      </c>
      <c r="B37" s="16" t="s">
        <v>19</v>
      </c>
      <c r="C37" s="1"/>
      <c r="D37" s="1"/>
      <c r="E37" s="2"/>
      <c r="F37" s="3"/>
      <c r="G37" s="1"/>
      <c r="H37" s="4"/>
      <c r="I37" s="5"/>
      <c r="J37" s="1"/>
      <c r="K37" s="2"/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207430206</v>
      </c>
      <c r="D38" s="23">
        <f t="shared" si="7"/>
        <v>219724316</v>
      </c>
      <c r="E38" s="34">
        <f t="shared" si="7"/>
        <v>232918895</v>
      </c>
      <c r="F38" s="35">
        <f t="shared" si="7"/>
        <v>230078272</v>
      </c>
      <c r="G38" s="23">
        <f t="shared" si="7"/>
        <v>231020118</v>
      </c>
      <c r="H38" s="36">
        <f t="shared" si="7"/>
        <v>231020118</v>
      </c>
      <c r="I38" s="25">
        <f t="shared" si="7"/>
        <v>272471194</v>
      </c>
      <c r="J38" s="23">
        <f t="shared" si="7"/>
        <v>248657830</v>
      </c>
      <c r="K38" s="34">
        <f t="shared" si="7"/>
        <v>247198629</v>
      </c>
    </row>
    <row r="39" spans="1:11" ht="13.5" x14ac:dyDescent="0.25">
      <c r="A39" s="28" t="s">
        <v>30</v>
      </c>
      <c r="B39" s="16" t="s">
        <v>19</v>
      </c>
      <c r="C39" s="29">
        <v>60243922</v>
      </c>
      <c r="D39" s="29">
        <v>56447999</v>
      </c>
      <c r="E39" s="30">
        <v>58344962</v>
      </c>
      <c r="F39" s="31">
        <v>67436226</v>
      </c>
      <c r="G39" s="29">
        <v>66273802</v>
      </c>
      <c r="H39" s="32">
        <v>66273802</v>
      </c>
      <c r="I39" s="33">
        <v>70195498</v>
      </c>
      <c r="J39" s="29">
        <v>70845181</v>
      </c>
      <c r="K39" s="30">
        <v>73942332</v>
      </c>
    </row>
    <row r="40" spans="1:11" ht="13.5" x14ac:dyDescent="0.25">
      <c r="A40" s="28" t="s">
        <v>31</v>
      </c>
      <c r="B40" s="16" t="s">
        <v>19</v>
      </c>
      <c r="C40" s="29">
        <v>145527522</v>
      </c>
      <c r="D40" s="29">
        <v>161584884</v>
      </c>
      <c r="E40" s="30">
        <v>172803212</v>
      </c>
      <c r="F40" s="31">
        <v>160755656</v>
      </c>
      <c r="G40" s="29">
        <v>162863757</v>
      </c>
      <c r="H40" s="32">
        <v>162863757</v>
      </c>
      <c r="I40" s="33">
        <v>200241712</v>
      </c>
      <c r="J40" s="29">
        <v>175648030</v>
      </c>
      <c r="K40" s="30">
        <v>170952639</v>
      </c>
    </row>
    <row r="41" spans="1:11" ht="13.5" x14ac:dyDescent="0.25">
      <c r="A41" s="28" t="s">
        <v>32</v>
      </c>
      <c r="B41" s="16" t="s">
        <v>19</v>
      </c>
      <c r="C41" s="29">
        <v>1658762</v>
      </c>
      <c r="D41" s="29">
        <v>1691433</v>
      </c>
      <c r="E41" s="30">
        <v>1770721</v>
      </c>
      <c r="F41" s="31">
        <v>1886390</v>
      </c>
      <c r="G41" s="29">
        <v>1882559</v>
      </c>
      <c r="H41" s="32">
        <v>1882559</v>
      </c>
      <c r="I41" s="33">
        <v>2033984</v>
      </c>
      <c r="J41" s="29">
        <v>2164619</v>
      </c>
      <c r="K41" s="30">
        <v>2303658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1592969954</v>
      </c>
      <c r="D42" s="23">
        <f t="shared" si="8"/>
        <v>1647343564</v>
      </c>
      <c r="E42" s="34">
        <f t="shared" si="8"/>
        <v>1719792687</v>
      </c>
      <c r="F42" s="35">
        <f t="shared" si="8"/>
        <v>1703504794</v>
      </c>
      <c r="G42" s="23">
        <f t="shared" si="8"/>
        <v>1955721907</v>
      </c>
      <c r="H42" s="36">
        <f t="shared" si="8"/>
        <v>1955721907</v>
      </c>
      <c r="I42" s="25">
        <f t="shared" si="8"/>
        <v>2029033026</v>
      </c>
      <c r="J42" s="23">
        <f t="shared" si="8"/>
        <v>2241906292</v>
      </c>
      <c r="K42" s="34">
        <f t="shared" si="8"/>
        <v>2482731360</v>
      </c>
    </row>
    <row r="43" spans="1:11" ht="13.5" x14ac:dyDescent="0.25">
      <c r="A43" s="28" t="s">
        <v>34</v>
      </c>
      <c r="B43" s="16" t="s">
        <v>19</v>
      </c>
      <c r="C43" s="29">
        <v>1103901019</v>
      </c>
      <c r="D43" s="29">
        <v>1207987199</v>
      </c>
      <c r="E43" s="30">
        <v>1163452374</v>
      </c>
      <c r="F43" s="31">
        <v>1309243243</v>
      </c>
      <c r="G43" s="29">
        <v>1395503606</v>
      </c>
      <c r="H43" s="32">
        <v>1395503606</v>
      </c>
      <c r="I43" s="33">
        <v>1481971117</v>
      </c>
      <c r="J43" s="29">
        <v>1685532567</v>
      </c>
      <c r="K43" s="30">
        <v>1868843688</v>
      </c>
    </row>
    <row r="44" spans="1:11" ht="13.5" x14ac:dyDescent="0.25">
      <c r="A44" s="28" t="s">
        <v>35</v>
      </c>
      <c r="B44" s="16" t="s">
        <v>19</v>
      </c>
      <c r="C44" s="29">
        <v>164387940</v>
      </c>
      <c r="D44" s="29">
        <v>148820979</v>
      </c>
      <c r="E44" s="30">
        <v>173198564</v>
      </c>
      <c r="F44" s="31">
        <v>137645357</v>
      </c>
      <c r="G44" s="29">
        <v>195302505</v>
      </c>
      <c r="H44" s="32">
        <v>195302505</v>
      </c>
      <c r="I44" s="33">
        <v>184203976</v>
      </c>
      <c r="J44" s="29">
        <v>189450261</v>
      </c>
      <c r="K44" s="30">
        <v>208772043</v>
      </c>
    </row>
    <row r="45" spans="1:11" ht="13.5" x14ac:dyDescent="0.25">
      <c r="A45" s="28" t="s">
        <v>36</v>
      </c>
      <c r="B45" s="16" t="s">
        <v>19</v>
      </c>
      <c r="C45" s="1">
        <v>188155178</v>
      </c>
      <c r="D45" s="1">
        <v>178097945</v>
      </c>
      <c r="E45" s="2">
        <v>218564608</v>
      </c>
      <c r="F45" s="3">
        <v>162643221</v>
      </c>
      <c r="G45" s="1">
        <v>198113513</v>
      </c>
      <c r="H45" s="4">
        <v>198113513</v>
      </c>
      <c r="I45" s="5">
        <v>208188160</v>
      </c>
      <c r="J45" s="1">
        <v>217269510</v>
      </c>
      <c r="K45" s="2">
        <v>260863724</v>
      </c>
    </row>
    <row r="46" spans="1:11" ht="13.5" x14ac:dyDescent="0.25">
      <c r="A46" s="28" t="s">
        <v>37</v>
      </c>
      <c r="B46" s="16" t="s">
        <v>19</v>
      </c>
      <c r="C46" s="29">
        <v>136525817</v>
      </c>
      <c r="D46" s="29">
        <v>112437441</v>
      </c>
      <c r="E46" s="30">
        <v>164577141</v>
      </c>
      <c r="F46" s="31">
        <v>93972973</v>
      </c>
      <c r="G46" s="29">
        <v>166802283</v>
      </c>
      <c r="H46" s="32">
        <v>166802283</v>
      </c>
      <c r="I46" s="33">
        <v>154669773</v>
      </c>
      <c r="J46" s="29">
        <v>149653954</v>
      </c>
      <c r="K46" s="30">
        <v>144251905</v>
      </c>
    </row>
    <row r="47" spans="1:11" ht="13.5" x14ac:dyDescent="0.25">
      <c r="A47" s="22" t="s">
        <v>38</v>
      </c>
      <c r="B47" s="16" t="s">
        <v>39</v>
      </c>
      <c r="C47" s="23"/>
      <c r="D47" s="23"/>
      <c r="E47" s="34"/>
      <c r="F47" s="35"/>
      <c r="G47" s="23">
        <v>3334</v>
      </c>
      <c r="H47" s="36">
        <v>3334</v>
      </c>
      <c r="I47" s="25">
        <v>4008</v>
      </c>
      <c r="J47" s="23">
        <v>4192</v>
      </c>
      <c r="K47" s="34">
        <v>4381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2756852700</v>
      </c>
      <c r="D48" s="39">
        <f t="shared" si="9"/>
        <v>2817399001</v>
      </c>
      <c r="E48" s="40">
        <f t="shared" si="9"/>
        <v>2757562397</v>
      </c>
      <c r="F48" s="41">
        <f t="shared" si="9"/>
        <v>3064960261</v>
      </c>
      <c r="G48" s="39">
        <f t="shared" si="9"/>
        <v>3130031059</v>
      </c>
      <c r="H48" s="42">
        <f t="shared" si="9"/>
        <v>3130031059</v>
      </c>
      <c r="I48" s="43">
        <f t="shared" si="9"/>
        <v>3328778915</v>
      </c>
      <c r="J48" s="39">
        <f t="shared" si="9"/>
        <v>3609249350</v>
      </c>
      <c r="K48" s="40">
        <f t="shared" si="9"/>
        <v>3894434068</v>
      </c>
    </row>
    <row r="49" spans="1:11" ht="13.5" x14ac:dyDescent="0.25">
      <c r="A49" s="46" t="s">
        <v>65</v>
      </c>
      <c r="B49" s="47"/>
      <c r="C49" s="48">
        <f>+C25-C48</f>
        <v>-179324748</v>
      </c>
      <c r="D49" s="48">
        <f t="shared" ref="D49:K49" si="10">+D25-D48</f>
        <v>-49719282</v>
      </c>
      <c r="E49" s="49">
        <f t="shared" si="10"/>
        <v>142715438</v>
      </c>
      <c r="F49" s="50">
        <f t="shared" si="10"/>
        <v>372062479</v>
      </c>
      <c r="G49" s="48">
        <f t="shared" si="10"/>
        <v>418820768</v>
      </c>
      <c r="H49" s="51">
        <f t="shared" si="10"/>
        <v>418820768</v>
      </c>
      <c r="I49" s="52">
        <f t="shared" si="10"/>
        <v>666861017</v>
      </c>
      <c r="J49" s="48">
        <f t="shared" si="10"/>
        <v>541370251</v>
      </c>
      <c r="K49" s="49">
        <f t="shared" si="10"/>
        <v>83399283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62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508135898</v>
      </c>
      <c r="D5" s="23">
        <f t="shared" ref="D5:K5" si="0">SUM(D6:D8)</f>
        <v>517935218</v>
      </c>
      <c r="E5" s="24">
        <f t="shared" si="0"/>
        <v>585335847</v>
      </c>
      <c r="F5" s="25">
        <f t="shared" si="0"/>
        <v>607692630</v>
      </c>
      <c r="G5" s="23">
        <f t="shared" si="0"/>
        <v>609735876</v>
      </c>
      <c r="H5" s="26">
        <f t="shared" si="0"/>
        <v>609735876</v>
      </c>
      <c r="I5" s="27">
        <f t="shared" si="0"/>
        <v>649367091</v>
      </c>
      <c r="J5" s="23">
        <f t="shared" si="0"/>
        <v>686240935</v>
      </c>
      <c r="K5" s="26">
        <f t="shared" si="0"/>
        <v>726452139</v>
      </c>
    </row>
    <row r="6" spans="1:11" ht="13.5" x14ac:dyDescent="0.25">
      <c r="A6" s="28" t="s">
        <v>20</v>
      </c>
      <c r="B6" s="16" t="s">
        <v>19</v>
      </c>
      <c r="C6" s="29">
        <v>566884</v>
      </c>
      <c r="D6" s="29">
        <v>306216</v>
      </c>
      <c r="E6" s="30">
        <v>623677</v>
      </c>
      <c r="F6" s="31">
        <v>1204546</v>
      </c>
      <c r="G6" s="29">
        <v>976077</v>
      </c>
      <c r="H6" s="32">
        <v>976077</v>
      </c>
      <c r="I6" s="33">
        <v>986616</v>
      </c>
      <c r="J6" s="29">
        <v>692398</v>
      </c>
      <c r="K6" s="30">
        <v>724941</v>
      </c>
    </row>
    <row r="7" spans="1:11" ht="13.5" x14ac:dyDescent="0.25">
      <c r="A7" s="28" t="s">
        <v>21</v>
      </c>
      <c r="B7" s="16" t="s">
        <v>19</v>
      </c>
      <c r="C7" s="1">
        <v>507569014</v>
      </c>
      <c r="D7" s="1">
        <v>517629002</v>
      </c>
      <c r="E7" s="2">
        <v>584162170</v>
      </c>
      <c r="F7" s="3">
        <v>606488084</v>
      </c>
      <c r="G7" s="1">
        <v>608759799</v>
      </c>
      <c r="H7" s="4">
        <v>608759799</v>
      </c>
      <c r="I7" s="5">
        <v>648380475</v>
      </c>
      <c r="J7" s="1">
        <v>685548537</v>
      </c>
      <c r="K7" s="2">
        <v>725727198</v>
      </c>
    </row>
    <row r="8" spans="1:11" ht="13.5" x14ac:dyDescent="0.25">
      <c r="A8" s="28" t="s">
        <v>22</v>
      </c>
      <c r="B8" s="16" t="s">
        <v>19</v>
      </c>
      <c r="C8" s="29"/>
      <c r="D8" s="29"/>
      <c r="E8" s="30">
        <v>550000</v>
      </c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158729055</v>
      </c>
      <c r="D9" s="23">
        <f t="shared" ref="D9:K9" si="1">SUM(D10:D14)</f>
        <v>186644824</v>
      </c>
      <c r="E9" s="34">
        <f t="shared" si="1"/>
        <v>197351411</v>
      </c>
      <c r="F9" s="35">
        <f t="shared" si="1"/>
        <v>179868724</v>
      </c>
      <c r="G9" s="23">
        <f t="shared" si="1"/>
        <v>208479741</v>
      </c>
      <c r="H9" s="36">
        <f t="shared" si="1"/>
        <v>208479741</v>
      </c>
      <c r="I9" s="25">
        <f t="shared" si="1"/>
        <v>220430880</v>
      </c>
      <c r="J9" s="23">
        <f t="shared" si="1"/>
        <v>248110572</v>
      </c>
      <c r="K9" s="34">
        <f t="shared" si="1"/>
        <v>263414580</v>
      </c>
    </row>
    <row r="10" spans="1:11" ht="13.5" x14ac:dyDescent="0.25">
      <c r="A10" s="28" t="s">
        <v>24</v>
      </c>
      <c r="B10" s="16" t="s">
        <v>19</v>
      </c>
      <c r="C10" s="29">
        <v>14163286</v>
      </c>
      <c r="D10" s="29">
        <v>16502604</v>
      </c>
      <c r="E10" s="30">
        <v>23288479</v>
      </c>
      <c r="F10" s="31">
        <v>14918092</v>
      </c>
      <c r="G10" s="29">
        <v>22534921</v>
      </c>
      <c r="H10" s="32">
        <v>22534921</v>
      </c>
      <c r="I10" s="33">
        <v>17871999</v>
      </c>
      <c r="J10" s="29">
        <v>18150411</v>
      </c>
      <c r="K10" s="30">
        <v>18967969</v>
      </c>
    </row>
    <row r="11" spans="1:11" ht="13.5" x14ac:dyDescent="0.25">
      <c r="A11" s="28" t="s">
        <v>25</v>
      </c>
      <c r="B11" s="16" t="s">
        <v>19</v>
      </c>
      <c r="C11" s="29">
        <v>3198126</v>
      </c>
      <c r="D11" s="29">
        <v>3951638</v>
      </c>
      <c r="E11" s="30">
        <v>1073145</v>
      </c>
      <c r="F11" s="31">
        <v>1242263</v>
      </c>
      <c r="G11" s="29">
        <v>737521</v>
      </c>
      <c r="H11" s="32">
        <v>737521</v>
      </c>
      <c r="I11" s="33">
        <v>257265</v>
      </c>
      <c r="J11" s="29">
        <v>269063</v>
      </c>
      <c r="K11" s="30">
        <v>281402</v>
      </c>
    </row>
    <row r="12" spans="1:11" ht="13.5" x14ac:dyDescent="0.25">
      <c r="A12" s="28" t="s">
        <v>26</v>
      </c>
      <c r="B12" s="16" t="s">
        <v>19</v>
      </c>
      <c r="C12" s="29">
        <v>127462034</v>
      </c>
      <c r="D12" s="29">
        <v>142965899</v>
      </c>
      <c r="E12" s="30">
        <v>162525805</v>
      </c>
      <c r="F12" s="31">
        <v>147891844</v>
      </c>
      <c r="G12" s="29">
        <v>172183818</v>
      </c>
      <c r="H12" s="32">
        <v>172183818</v>
      </c>
      <c r="I12" s="33">
        <v>180260650</v>
      </c>
      <c r="J12" s="29">
        <v>188336908</v>
      </c>
      <c r="K12" s="30">
        <v>196775890</v>
      </c>
    </row>
    <row r="13" spans="1:11" ht="13.5" x14ac:dyDescent="0.25">
      <c r="A13" s="28" t="s">
        <v>27</v>
      </c>
      <c r="B13" s="16" t="s">
        <v>19</v>
      </c>
      <c r="C13" s="29">
        <v>13905609</v>
      </c>
      <c r="D13" s="29">
        <v>23224683</v>
      </c>
      <c r="E13" s="30">
        <v>10463982</v>
      </c>
      <c r="F13" s="31">
        <v>15816525</v>
      </c>
      <c r="G13" s="29">
        <v>13023481</v>
      </c>
      <c r="H13" s="32">
        <v>13023481</v>
      </c>
      <c r="I13" s="33">
        <v>22040966</v>
      </c>
      <c r="J13" s="29">
        <v>41354190</v>
      </c>
      <c r="K13" s="30">
        <v>47389319</v>
      </c>
    </row>
    <row r="14" spans="1:11" ht="13.5" x14ac:dyDescent="0.25">
      <c r="A14" s="28" t="s">
        <v>28</v>
      </c>
      <c r="B14" s="16" t="s">
        <v>19</v>
      </c>
      <c r="C14" s="1"/>
      <c r="D14" s="1"/>
      <c r="E14" s="2"/>
      <c r="F14" s="3"/>
      <c r="G14" s="1"/>
      <c r="H14" s="4"/>
      <c r="I14" s="5"/>
      <c r="J14" s="1"/>
      <c r="K14" s="2"/>
    </row>
    <row r="15" spans="1:11" ht="13.5" x14ac:dyDescent="0.25">
      <c r="A15" s="22" t="s">
        <v>29</v>
      </c>
      <c r="B15" s="16" t="s">
        <v>19</v>
      </c>
      <c r="C15" s="23">
        <f>SUM(C16:C18)</f>
        <v>51222823</v>
      </c>
      <c r="D15" s="23">
        <f t="shared" ref="D15:K15" si="2">SUM(D16:D18)</f>
        <v>106876665</v>
      </c>
      <c r="E15" s="34">
        <f t="shared" si="2"/>
        <v>105521586</v>
      </c>
      <c r="F15" s="35">
        <f t="shared" si="2"/>
        <v>113925149</v>
      </c>
      <c r="G15" s="23">
        <f t="shared" si="2"/>
        <v>122248622</v>
      </c>
      <c r="H15" s="36">
        <f t="shared" si="2"/>
        <v>122248622</v>
      </c>
      <c r="I15" s="25">
        <f t="shared" si="2"/>
        <v>120983628</v>
      </c>
      <c r="J15" s="23">
        <f t="shared" si="2"/>
        <v>127290165</v>
      </c>
      <c r="K15" s="34">
        <f t="shared" si="2"/>
        <v>169859602</v>
      </c>
    </row>
    <row r="16" spans="1:11" ht="13.5" x14ac:dyDescent="0.25">
      <c r="A16" s="28" t="s">
        <v>30</v>
      </c>
      <c r="B16" s="16" t="s">
        <v>19</v>
      </c>
      <c r="C16" s="29">
        <v>25148769</v>
      </c>
      <c r="D16" s="29">
        <v>45733116</v>
      </c>
      <c r="E16" s="30">
        <v>94388393</v>
      </c>
      <c r="F16" s="31">
        <v>106374784</v>
      </c>
      <c r="G16" s="29">
        <v>90230499</v>
      </c>
      <c r="H16" s="32">
        <v>90230499</v>
      </c>
      <c r="I16" s="33">
        <v>106066841</v>
      </c>
      <c r="J16" s="29">
        <v>112141261</v>
      </c>
      <c r="K16" s="30">
        <v>154044075</v>
      </c>
    </row>
    <row r="17" spans="1:11" ht="13.5" x14ac:dyDescent="0.25">
      <c r="A17" s="28" t="s">
        <v>31</v>
      </c>
      <c r="B17" s="16" t="s">
        <v>19</v>
      </c>
      <c r="C17" s="29">
        <v>28463889</v>
      </c>
      <c r="D17" s="29">
        <v>60825690</v>
      </c>
      <c r="E17" s="30">
        <v>10012437</v>
      </c>
      <c r="F17" s="31">
        <v>6825839</v>
      </c>
      <c r="G17" s="29">
        <v>31345721</v>
      </c>
      <c r="H17" s="32">
        <v>31345721</v>
      </c>
      <c r="I17" s="33">
        <v>13422304</v>
      </c>
      <c r="J17" s="29">
        <v>13585592</v>
      </c>
      <c r="K17" s="30">
        <v>14180215</v>
      </c>
    </row>
    <row r="18" spans="1:11" ht="13.5" x14ac:dyDescent="0.25">
      <c r="A18" s="28" t="s">
        <v>32</v>
      </c>
      <c r="B18" s="16" t="s">
        <v>19</v>
      </c>
      <c r="C18" s="29">
        <v>-2389835</v>
      </c>
      <c r="D18" s="29">
        <v>317859</v>
      </c>
      <c r="E18" s="30">
        <v>1120756</v>
      </c>
      <c r="F18" s="31">
        <v>724526</v>
      </c>
      <c r="G18" s="29">
        <v>672402</v>
      </c>
      <c r="H18" s="32">
        <v>672402</v>
      </c>
      <c r="I18" s="33">
        <v>1494483</v>
      </c>
      <c r="J18" s="29">
        <v>1563312</v>
      </c>
      <c r="K18" s="30">
        <v>1635312</v>
      </c>
    </row>
    <row r="19" spans="1:11" ht="13.5" x14ac:dyDescent="0.25">
      <c r="A19" s="22" t="s">
        <v>33</v>
      </c>
      <c r="B19" s="16" t="s">
        <v>19</v>
      </c>
      <c r="C19" s="23">
        <f>SUM(C20:C23)</f>
        <v>1086680084</v>
      </c>
      <c r="D19" s="23">
        <f t="shared" ref="D19:K19" si="3">SUM(D20:D23)</f>
        <v>1232812542</v>
      </c>
      <c r="E19" s="34">
        <f t="shared" si="3"/>
        <v>1314142942</v>
      </c>
      <c r="F19" s="35">
        <f t="shared" si="3"/>
        <v>1487296325</v>
      </c>
      <c r="G19" s="23">
        <f t="shared" si="3"/>
        <v>1515624590</v>
      </c>
      <c r="H19" s="36">
        <f t="shared" si="3"/>
        <v>1515624590</v>
      </c>
      <c r="I19" s="25">
        <f t="shared" si="3"/>
        <v>1640494797</v>
      </c>
      <c r="J19" s="23">
        <f t="shared" si="3"/>
        <v>1804456417</v>
      </c>
      <c r="K19" s="34">
        <f t="shared" si="3"/>
        <v>1974056419</v>
      </c>
    </row>
    <row r="20" spans="1:11" ht="13.5" x14ac:dyDescent="0.25">
      <c r="A20" s="28" t="s">
        <v>34</v>
      </c>
      <c r="B20" s="16" t="s">
        <v>19</v>
      </c>
      <c r="C20" s="29">
        <v>673987923</v>
      </c>
      <c r="D20" s="29">
        <v>809687857</v>
      </c>
      <c r="E20" s="30">
        <v>858022787</v>
      </c>
      <c r="F20" s="31">
        <v>979173812</v>
      </c>
      <c r="G20" s="29">
        <v>1022632291</v>
      </c>
      <c r="H20" s="32">
        <v>1022632291</v>
      </c>
      <c r="I20" s="33">
        <v>1122236720</v>
      </c>
      <c r="J20" s="29">
        <v>1251118713</v>
      </c>
      <c r="K20" s="30">
        <v>1382987662</v>
      </c>
    </row>
    <row r="21" spans="1:11" ht="13.5" x14ac:dyDescent="0.25">
      <c r="A21" s="28" t="s">
        <v>35</v>
      </c>
      <c r="B21" s="16" t="s">
        <v>19</v>
      </c>
      <c r="C21" s="29">
        <v>155977204</v>
      </c>
      <c r="D21" s="29">
        <v>159914196</v>
      </c>
      <c r="E21" s="30">
        <v>174310196</v>
      </c>
      <c r="F21" s="31">
        <v>196564430</v>
      </c>
      <c r="G21" s="29">
        <v>202739954</v>
      </c>
      <c r="H21" s="32">
        <v>202739954</v>
      </c>
      <c r="I21" s="33">
        <v>215224734</v>
      </c>
      <c r="J21" s="29">
        <v>228113896</v>
      </c>
      <c r="K21" s="30">
        <v>241800027</v>
      </c>
    </row>
    <row r="22" spans="1:11" ht="13.5" x14ac:dyDescent="0.25">
      <c r="A22" s="28" t="s">
        <v>36</v>
      </c>
      <c r="B22" s="16" t="s">
        <v>19</v>
      </c>
      <c r="C22" s="1">
        <v>150251828</v>
      </c>
      <c r="D22" s="1">
        <v>143732489</v>
      </c>
      <c r="E22" s="2">
        <v>151045565</v>
      </c>
      <c r="F22" s="3">
        <v>160222402</v>
      </c>
      <c r="G22" s="1">
        <v>156122543</v>
      </c>
      <c r="H22" s="4">
        <v>156122543</v>
      </c>
      <c r="I22" s="5">
        <v>159519078</v>
      </c>
      <c r="J22" s="1">
        <v>171840655</v>
      </c>
      <c r="K22" s="2">
        <v>185156506</v>
      </c>
    </row>
    <row r="23" spans="1:11" ht="13.5" x14ac:dyDescent="0.25">
      <c r="A23" s="28" t="s">
        <v>37</v>
      </c>
      <c r="B23" s="16" t="s">
        <v>19</v>
      </c>
      <c r="C23" s="29">
        <v>106463129</v>
      </c>
      <c r="D23" s="29">
        <v>119478000</v>
      </c>
      <c r="E23" s="30">
        <v>130764394</v>
      </c>
      <c r="F23" s="31">
        <v>151335681</v>
      </c>
      <c r="G23" s="29">
        <v>134129802</v>
      </c>
      <c r="H23" s="32">
        <v>134129802</v>
      </c>
      <c r="I23" s="33">
        <v>143514265</v>
      </c>
      <c r="J23" s="29">
        <v>153383153</v>
      </c>
      <c r="K23" s="30">
        <v>164112224</v>
      </c>
    </row>
    <row r="24" spans="1:11" ht="13.5" x14ac:dyDescent="0.25">
      <c r="A24" s="22" t="s">
        <v>38</v>
      </c>
      <c r="B24" s="16" t="s">
        <v>39</v>
      </c>
      <c r="C24" s="23">
        <v>761975</v>
      </c>
      <c r="D24" s="23">
        <v>102555</v>
      </c>
      <c r="E24" s="34"/>
      <c r="F24" s="35"/>
      <c r="G24" s="23"/>
      <c r="H24" s="36"/>
      <c r="I24" s="25"/>
      <c r="J24" s="23"/>
      <c r="K24" s="34"/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1805529835</v>
      </c>
      <c r="D25" s="39">
        <f t="shared" ref="D25:K25" si="4">+D5+D9+D15+D19+D24</f>
        <v>2044371804</v>
      </c>
      <c r="E25" s="40">
        <f t="shared" si="4"/>
        <v>2202351786</v>
      </c>
      <c r="F25" s="41">
        <f t="shared" si="4"/>
        <v>2388782828</v>
      </c>
      <c r="G25" s="39">
        <f t="shared" si="4"/>
        <v>2456088829</v>
      </c>
      <c r="H25" s="42">
        <f t="shared" si="4"/>
        <v>2456088829</v>
      </c>
      <c r="I25" s="43">
        <f t="shared" si="4"/>
        <v>2631276396</v>
      </c>
      <c r="J25" s="39">
        <f t="shared" si="4"/>
        <v>2866098089</v>
      </c>
      <c r="K25" s="40">
        <f t="shared" si="4"/>
        <v>3133782740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318088431</v>
      </c>
      <c r="D28" s="23">
        <f t="shared" si="5"/>
        <v>290917102</v>
      </c>
      <c r="E28" s="24">
        <f t="shared" si="5"/>
        <v>279340729</v>
      </c>
      <c r="F28" s="25">
        <f t="shared" si="5"/>
        <v>362614476</v>
      </c>
      <c r="G28" s="23">
        <f t="shared" si="5"/>
        <v>340169651</v>
      </c>
      <c r="H28" s="26">
        <f t="shared" si="5"/>
        <v>340169651</v>
      </c>
      <c r="I28" s="27">
        <f t="shared" si="5"/>
        <v>353720782</v>
      </c>
      <c r="J28" s="23">
        <f t="shared" si="5"/>
        <v>367549061</v>
      </c>
      <c r="K28" s="26">
        <f t="shared" si="5"/>
        <v>385614215</v>
      </c>
    </row>
    <row r="29" spans="1:11" ht="13.5" x14ac:dyDescent="0.25">
      <c r="A29" s="28" t="s">
        <v>20</v>
      </c>
      <c r="B29" s="16" t="s">
        <v>19</v>
      </c>
      <c r="C29" s="29">
        <v>50070493</v>
      </c>
      <c r="D29" s="29">
        <v>45986233</v>
      </c>
      <c r="E29" s="30">
        <v>39253120</v>
      </c>
      <c r="F29" s="31">
        <v>42363152</v>
      </c>
      <c r="G29" s="29">
        <v>33227995</v>
      </c>
      <c r="H29" s="32">
        <v>33227995</v>
      </c>
      <c r="I29" s="33">
        <v>33196480</v>
      </c>
      <c r="J29" s="29">
        <v>34627123</v>
      </c>
      <c r="K29" s="30">
        <v>36494068</v>
      </c>
    </row>
    <row r="30" spans="1:11" ht="13.5" x14ac:dyDescent="0.25">
      <c r="A30" s="28" t="s">
        <v>21</v>
      </c>
      <c r="B30" s="16" t="s">
        <v>19</v>
      </c>
      <c r="C30" s="1">
        <v>256394158</v>
      </c>
      <c r="D30" s="1">
        <v>235492250</v>
      </c>
      <c r="E30" s="2">
        <v>226653462</v>
      </c>
      <c r="F30" s="3">
        <v>314447377</v>
      </c>
      <c r="G30" s="1">
        <v>301433036</v>
      </c>
      <c r="H30" s="4">
        <v>301433036</v>
      </c>
      <c r="I30" s="5">
        <v>314933692</v>
      </c>
      <c r="J30" s="1">
        <v>327145213</v>
      </c>
      <c r="K30" s="2">
        <v>343018224</v>
      </c>
    </row>
    <row r="31" spans="1:11" ht="13.5" x14ac:dyDescent="0.25">
      <c r="A31" s="28" t="s">
        <v>22</v>
      </c>
      <c r="B31" s="16" t="s">
        <v>19</v>
      </c>
      <c r="C31" s="29">
        <v>11623780</v>
      </c>
      <c r="D31" s="29">
        <v>9438619</v>
      </c>
      <c r="E31" s="30">
        <v>13434147</v>
      </c>
      <c r="F31" s="31">
        <v>5803947</v>
      </c>
      <c r="G31" s="29">
        <v>5508620</v>
      </c>
      <c r="H31" s="32">
        <v>5508620</v>
      </c>
      <c r="I31" s="33">
        <v>5590610</v>
      </c>
      <c r="J31" s="29">
        <v>5776725</v>
      </c>
      <c r="K31" s="30">
        <v>6101923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396569921</v>
      </c>
      <c r="D32" s="23">
        <f t="shared" si="6"/>
        <v>385360422</v>
      </c>
      <c r="E32" s="34">
        <f t="shared" si="6"/>
        <v>482662848</v>
      </c>
      <c r="F32" s="35">
        <f t="shared" si="6"/>
        <v>433048075</v>
      </c>
      <c r="G32" s="23">
        <f t="shared" si="6"/>
        <v>549275550</v>
      </c>
      <c r="H32" s="36">
        <f t="shared" si="6"/>
        <v>549275550</v>
      </c>
      <c r="I32" s="25">
        <f t="shared" si="6"/>
        <v>518968675</v>
      </c>
      <c r="J32" s="23">
        <f t="shared" si="6"/>
        <v>536170054</v>
      </c>
      <c r="K32" s="34">
        <f t="shared" si="6"/>
        <v>563678193</v>
      </c>
    </row>
    <row r="33" spans="1:11" ht="13.5" x14ac:dyDescent="0.25">
      <c r="A33" s="28" t="s">
        <v>24</v>
      </c>
      <c r="B33" s="16" t="s">
        <v>19</v>
      </c>
      <c r="C33" s="29">
        <v>37196720</v>
      </c>
      <c r="D33" s="29">
        <v>37785536</v>
      </c>
      <c r="E33" s="30">
        <v>43151197</v>
      </c>
      <c r="F33" s="31">
        <v>52701849</v>
      </c>
      <c r="G33" s="29">
        <v>52258452</v>
      </c>
      <c r="H33" s="32">
        <v>52258452</v>
      </c>
      <c r="I33" s="33">
        <v>55691553</v>
      </c>
      <c r="J33" s="29">
        <v>56000626</v>
      </c>
      <c r="K33" s="30">
        <v>58707699</v>
      </c>
    </row>
    <row r="34" spans="1:11" ht="13.5" x14ac:dyDescent="0.25">
      <c r="A34" s="28" t="s">
        <v>25</v>
      </c>
      <c r="B34" s="16" t="s">
        <v>19</v>
      </c>
      <c r="C34" s="29">
        <v>48902507</v>
      </c>
      <c r="D34" s="29">
        <v>62393326</v>
      </c>
      <c r="E34" s="30">
        <v>55283661</v>
      </c>
      <c r="F34" s="31">
        <v>81085065</v>
      </c>
      <c r="G34" s="29">
        <v>69177180</v>
      </c>
      <c r="H34" s="32">
        <v>69177180</v>
      </c>
      <c r="I34" s="33">
        <v>75132700</v>
      </c>
      <c r="J34" s="29">
        <v>79247260</v>
      </c>
      <c r="K34" s="30">
        <v>83595954</v>
      </c>
    </row>
    <row r="35" spans="1:11" ht="13.5" x14ac:dyDescent="0.25">
      <c r="A35" s="28" t="s">
        <v>26</v>
      </c>
      <c r="B35" s="16" t="s">
        <v>19</v>
      </c>
      <c r="C35" s="29">
        <v>276339133</v>
      </c>
      <c r="D35" s="29">
        <v>262089960</v>
      </c>
      <c r="E35" s="30">
        <v>345720433</v>
      </c>
      <c r="F35" s="31">
        <v>268165006</v>
      </c>
      <c r="G35" s="29">
        <v>381995196</v>
      </c>
      <c r="H35" s="32">
        <v>381995196</v>
      </c>
      <c r="I35" s="33">
        <v>345533823</v>
      </c>
      <c r="J35" s="29">
        <v>355555491</v>
      </c>
      <c r="K35" s="30">
        <v>366386524</v>
      </c>
    </row>
    <row r="36" spans="1:11" ht="13.5" x14ac:dyDescent="0.25">
      <c r="A36" s="28" t="s">
        <v>27</v>
      </c>
      <c r="B36" s="16" t="s">
        <v>19</v>
      </c>
      <c r="C36" s="29">
        <v>34131561</v>
      </c>
      <c r="D36" s="29">
        <v>23091600</v>
      </c>
      <c r="E36" s="30">
        <v>38507557</v>
      </c>
      <c r="F36" s="31">
        <v>31096155</v>
      </c>
      <c r="G36" s="29">
        <v>45844722</v>
      </c>
      <c r="H36" s="32">
        <v>45844722</v>
      </c>
      <c r="I36" s="33">
        <v>42610599</v>
      </c>
      <c r="J36" s="29">
        <v>45366677</v>
      </c>
      <c r="K36" s="30">
        <v>54988016</v>
      </c>
    </row>
    <row r="37" spans="1:11" ht="13.5" x14ac:dyDescent="0.25">
      <c r="A37" s="28" t="s">
        <v>28</v>
      </c>
      <c r="B37" s="16" t="s">
        <v>19</v>
      </c>
      <c r="C37" s="1"/>
      <c r="D37" s="1"/>
      <c r="E37" s="2"/>
      <c r="F37" s="3"/>
      <c r="G37" s="1"/>
      <c r="H37" s="4"/>
      <c r="I37" s="5"/>
      <c r="J37" s="1"/>
      <c r="K37" s="2"/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186418645</v>
      </c>
      <c r="D38" s="23">
        <f t="shared" si="7"/>
        <v>187837476</v>
      </c>
      <c r="E38" s="34">
        <f t="shared" si="7"/>
        <v>156429526</v>
      </c>
      <c r="F38" s="35">
        <f t="shared" si="7"/>
        <v>220370919</v>
      </c>
      <c r="G38" s="23">
        <f t="shared" si="7"/>
        <v>156343185</v>
      </c>
      <c r="H38" s="36">
        <f t="shared" si="7"/>
        <v>156343185</v>
      </c>
      <c r="I38" s="25">
        <f t="shared" si="7"/>
        <v>228743103</v>
      </c>
      <c r="J38" s="23">
        <f t="shared" si="7"/>
        <v>252417953</v>
      </c>
      <c r="K38" s="34">
        <f t="shared" si="7"/>
        <v>302157755</v>
      </c>
    </row>
    <row r="39" spans="1:11" ht="13.5" x14ac:dyDescent="0.25">
      <c r="A39" s="28" t="s">
        <v>30</v>
      </c>
      <c r="B39" s="16" t="s">
        <v>19</v>
      </c>
      <c r="C39" s="29">
        <v>73782315</v>
      </c>
      <c r="D39" s="29">
        <v>75642634</v>
      </c>
      <c r="E39" s="30">
        <v>74848432</v>
      </c>
      <c r="F39" s="31">
        <v>98595707</v>
      </c>
      <c r="G39" s="29">
        <v>70863985</v>
      </c>
      <c r="H39" s="32">
        <v>70863985</v>
      </c>
      <c r="I39" s="33">
        <v>84953551</v>
      </c>
      <c r="J39" s="29">
        <v>111505554</v>
      </c>
      <c r="K39" s="30">
        <v>154424448</v>
      </c>
    </row>
    <row r="40" spans="1:11" ht="13.5" x14ac:dyDescent="0.25">
      <c r="A40" s="28" t="s">
        <v>31</v>
      </c>
      <c r="B40" s="16" t="s">
        <v>19</v>
      </c>
      <c r="C40" s="29">
        <v>95538800</v>
      </c>
      <c r="D40" s="29">
        <v>96284912</v>
      </c>
      <c r="E40" s="30">
        <v>65218939</v>
      </c>
      <c r="F40" s="31">
        <v>103689932</v>
      </c>
      <c r="G40" s="29">
        <v>66895166</v>
      </c>
      <c r="H40" s="32">
        <v>66895166</v>
      </c>
      <c r="I40" s="33">
        <v>124697967</v>
      </c>
      <c r="J40" s="29">
        <v>120856528</v>
      </c>
      <c r="K40" s="30">
        <v>126643117</v>
      </c>
    </row>
    <row r="41" spans="1:11" ht="13.5" x14ac:dyDescent="0.25">
      <c r="A41" s="28" t="s">
        <v>32</v>
      </c>
      <c r="B41" s="16" t="s">
        <v>19</v>
      </c>
      <c r="C41" s="29">
        <v>17097530</v>
      </c>
      <c r="D41" s="29">
        <v>15909930</v>
      </c>
      <c r="E41" s="30">
        <v>16362155</v>
      </c>
      <c r="F41" s="31">
        <v>18085280</v>
      </c>
      <c r="G41" s="29">
        <v>18584034</v>
      </c>
      <c r="H41" s="32">
        <v>18584034</v>
      </c>
      <c r="I41" s="33">
        <v>19091585</v>
      </c>
      <c r="J41" s="29">
        <v>20055871</v>
      </c>
      <c r="K41" s="30">
        <v>21090190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932352809</v>
      </c>
      <c r="D42" s="23">
        <f t="shared" si="8"/>
        <v>1113667126</v>
      </c>
      <c r="E42" s="34">
        <f t="shared" si="8"/>
        <v>1035157902</v>
      </c>
      <c r="F42" s="35">
        <f t="shared" si="8"/>
        <v>1242315398</v>
      </c>
      <c r="G42" s="23">
        <f t="shared" si="8"/>
        <v>1314589042</v>
      </c>
      <c r="H42" s="36">
        <f t="shared" si="8"/>
        <v>1314589042</v>
      </c>
      <c r="I42" s="25">
        <f t="shared" si="8"/>
        <v>1410301572</v>
      </c>
      <c r="J42" s="23">
        <f t="shared" si="8"/>
        <v>1518700140</v>
      </c>
      <c r="K42" s="34">
        <f t="shared" si="8"/>
        <v>1665607379</v>
      </c>
    </row>
    <row r="43" spans="1:11" ht="13.5" x14ac:dyDescent="0.25">
      <c r="A43" s="28" t="s">
        <v>34</v>
      </c>
      <c r="B43" s="16" t="s">
        <v>19</v>
      </c>
      <c r="C43" s="29">
        <v>541421434</v>
      </c>
      <c r="D43" s="29">
        <v>665469670</v>
      </c>
      <c r="E43" s="30">
        <v>649872346</v>
      </c>
      <c r="F43" s="31">
        <v>768674423</v>
      </c>
      <c r="G43" s="29">
        <v>755111645</v>
      </c>
      <c r="H43" s="32">
        <v>755111645</v>
      </c>
      <c r="I43" s="33">
        <v>839839019</v>
      </c>
      <c r="J43" s="29">
        <v>945869382</v>
      </c>
      <c r="K43" s="30">
        <v>1064003074</v>
      </c>
    </row>
    <row r="44" spans="1:11" ht="13.5" x14ac:dyDescent="0.25">
      <c r="A44" s="28" t="s">
        <v>35</v>
      </c>
      <c r="B44" s="16" t="s">
        <v>19</v>
      </c>
      <c r="C44" s="29">
        <v>112352671</v>
      </c>
      <c r="D44" s="29">
        <v>140978147</v>
      </c>
      <c r="E44" s="30">
        <v>140081649</v>
      </c>
      <c r="F44" s="31">
        <v>146032394</v>
      </c>
      <c r="G44" s="29">
        <v>165535117</v>
      </c>
      <c r="H44" s="32">
        <v>165535117</v>
      </c>
      <c r="I44" s="33">
        <v>178797456</v>
      </c>
      <c r="J44" s="29">
        <v>191889924</v>
      </c>
      <c r="K44" s="30">
        <v>202608477</v>
      </c>
    </row>
    <row r="45" spans="1:11" ht="13.5" x14ac:dyDescent="0.25">
      <c r="A45" s="28" t="s">
        <v>36</v>
      </c>
      <c r="B45" s="16" t="s">
        <v>19</v>
      </c>
      <c r="C45" s="1">
        <v>162286621</v>
      </c>
      <c r="D45" s="1">
        <v>156663679</v>
      </c>
      <c r="E45" s="2">
        <v>171976384</v>
      </c>
      <c r="F45" s="3">
        <v>176992681</v>
      </c>
      <c r="G45" s="1">
        <v>218234526</v>
      </c>
      <c r="H45" s="4">
        <v>218234526</v>
      </c>
      <c r="I45" s="5">
        <v>230551032</v>
      </c>
      <c r="J45" s="1">
        <v>243910141</v>
      </c>
      <c r="K45" s="2">
        <v>256275738</v>
      </c>
    </row>
    <row r="46" spans="1:11" ht="13.5" x14ac:dyDescent="0.25">
      <c r="A46" s="28" t="s">
        <v>37</v>
      </c>
      <c r="B46" s="16" t="s">
        <v>19</v>
      </c>
      <c r="C46" s="29">
        <v>116292083</v>
      </c>
      <c r="D46" s="29">
        <v>150555630</v>
      </c>
      <c r="E46" s="30">
        <v>73227523</v>
      </c>
      <c r="F46" s="31">
        <v>150615900</v>
      </c>
      <c r="G46" s="29">
        <v>175707754</v>
      </c>
      <c r="H46" s="32">
        <v>175707754</v>
      </c>
      <c r="I46" s="33">
        <v>161114065</v>
      </c>
      <c r="J46" s="29">
        <v>137030693</v>
      </c>
      <c r="K46" s="30">
        <v>142720090</v>
      </c>
    </row>
    <row r="47" spans="1:11" ht="13.5" x14ac:dyDescent="0.25">
      <c r="A47" s="22" t="s">
        <v>38</v>
      </c>
      <c r="B47" s="16" t="s">
        <v>39</v>
      </c>
      <c r="C47" s="23">
        <v>100000</v>
      </c>
      <c r="D47" s="23"/>
      <c r="E47" s="34"/>
      <c r="F47" s="35"/>
      <c r="G47" s="23"/>
      <c r="H47" s="36"/>
      <c r="I47" s="25"/>
      <c r="J47" s="23"/>
      <c r="K47" s="34"/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1833529806</v>
      </c>
      <c r="D48" s="39">
        <f t="shared" si="9"/>
        <v>1977782126</v>
      </c>
      <c r="E48" s="40">
        <f t="shared" si="9"/>
        <v>1953591005</v>
      </c>
      <c r="F48" s="41">
        <f t="shared" si="9"/>
        <v>2258348868</v>
      </c>
      <c r="G48" s="39">
        <f t="shared" si="9"/>
        <v>2360377428</v>
      </c>
      <c r="H48" s="42">
        <f t="shared" si="9"/>
        <v>2360377428</v>
      </c>
      <c r="I48" s="43">
        <f t="shared" si="9"/>
        <v>2511734132</v>
      </c>
      <c r="J48" s="39">
        <f t="shared" si="9"/>
        <v>2674837208</v>
      </c>
      <c r="K48" s="40">
        <f t="shared" si="9"/>
        <v>2917057542</v>
      </c>
    </row>
    <row r="49" spans="1:11" ht="13.5" x14ac:dyDescent="0.25">
      <c r="A49" s="46" t="s">
        <v>65</v>
      </c>
      <c r="B49" s="47"/>
      <c r="C49" s="48">
        <f>+C25-C48</f>
        <v>-27999971</v>
      </c>
      <c r="D49" s="48">
        <f t="shared" ref="D49:K49" si="10">+D25-D48</f>
        <v>66589678</v>
      </c>
      <c r="E49" s="49">
        <f t="shared" si="10"/>
        <v>248760781</v>
      </c>
      <c r="F49" s="50">
        <f t="shared" si="10"/>
        <v>130433960</v>
      </c>
      <c r="G49" s="48">
        <f t="shared" si="10"/>
        <v>95711401</v>
      </c>
      <c r="H49" s="51">
        <f t="shared" si="10"/>
        <v>95711401</v>
      </c>
      <c r="I49" s="52">
        <f t="shared" si="10"/>
        <v>119542264</v>
      </c>
      <c r="J49" s="48">
        <f t="shared" si="10"/>
        <v>191260881</v>
      </c>
      <c r="K49" s="49">
        <f t="shared" si="10"/>
        <v>216725198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63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458443289</v>
      </c>
      <c r="D5" s="23">
        <f t="shared" ref="D5:K5" si="0">SUM(D6:D8)</f>
        <v>620026313</v>
      </c>
      <c r="E5" s="24">
        <f t="shared" si="0"/>
        <v>876093719</v>
      </c>
      <c r="F5" s="25">
        <f t="shared" si="0"/>
        <v>519325585</v>
      </c>
      <c r="G5" s="23">
        <f t="shared" si="0"/>
        <v>540466394</v>
      </c>
      <c r="H5" s="26">
        <f t="shared" si="0"/>
        <v>540466394</v>
      </c>
      <c r="I5" s="27">
        <f t="shared" si="0"/>
        <v>578421809</v>
      </c>
      <c r="J5" s="23">
        <f t="shared" si="0"/>
        <v>608617691</v>
      </c>
      <c r="K5" s="26">
        <f t="shared" si="0"/>
        <v>643538415</v>
      </c>
    </row>
    <row r="6" spans="1:11" ht="13.5" x14ac:dyDescent="0.25">
      <c r="A6" s="28" t="s">
        <v>20</v>
      </c>
      <c r="B6" s="16" t="s">
        <v>19</v>
      </c>
      <c r="C6" s="29">
        <v>88126</v>
      </c>
      <c r="D6" s="29">
        <v>9479766</v>
      </c>
      <c r="E6" s="30">
        <v>31719525</v>
      </c>
      <c r="F6" s="31">
        <v>4240</v>
      </c>
      <c r="G6" s="29">
        <v>4240</v>
      </c>
      <c r="H6" s="32">
        <v>4240</v>
      </c>
      <c r="I6" s="33">
        <v>4450</v>
      </c>
      <c r="J6" s="29">
        <v>4670</v>
      </c>
      <c r="K6" s="30">
        <v>4900</v>
      </c>
    </row>
    <row r="7" spans="1:11" ht="13.5" x14ac:dyDescent="0.25">
      <c r="A7" s="28" t="s">
        <v>21</v>
      </c>
      <c r="B7" s="16" t="s">
        <v>19</v>
      </c>
      <c r="C7" s="1">
        <v>458355163</v>
      </c>
      <c r="D7" s="1">
        <v>610546547</v>
      </c>
      <c r="E7" s="2">
        <v>844374194</v>
      </c>
      <c r="F7" s="3">
        <v>519321345</v>
      </c>
      <c r="G7" s="1">
        <v>540462154</v>
      </c>
      <c r="H7" s="4">
        <v>540462154</v>
      </c>
      <c r="I7" s="5">
        <v>578417359</v>
      </c>
      <c r="J7" s="1">
        <v>608613021</v>
      </c>
      <c r="K7" s="2">
        <v>643533515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80591150</v>
      </c>
      <c r="D9" s="23">
        <f t="shared" ref="D9:K9" si="1">SUM(D10:D14)</f>
        <v>107899236</v>
      </c>
      <c r="E9" s="34">
        <f t="shared" si="1"/>
        <v>90476776</v>
      </c>
      <c r="F9" s="35">
        <f t="shared" si="1"/>
        <v>150505339</v>
      </c>
      <c r="G9" s="23">
        <f t="shared" si="1"/>
        <v>150456584</v>
      </c>
      <c r="H9" s="36">
        <f t="shared" si="1"/>
        <v>150456584</v>
      </c>
      <c r="I9" s="25">
        <f t="shared" si="1"/>
        <v>168026907</v>
      </c>
      <c r="J9" s="23">
        <f t="shared" si="1"/>
        <v>146631785</v>
      </c>
      <c r="K9" s="34">
        <f t="shared" si="1"/>
        <v>164688912</v>
      </c>
    </row>
    <row r="10" spans="1:11" ht="13.5" x14ac:dyDescent="0.25">
      <c r="A10" s="28" t="s">
        <v>24</v>
      </c>
      <c r="B10" s="16" t="s">
        <v>19</v>
      </c>
      <c r="C10" s="29">
        <v>17777854</v>
      </c>
      <c r="D10" s="29">
        <v>17410986</v>
      </c>
      <c r="E10" s="30">
        <v>15847380</v>
      </c>
      <c r="F10" s="31">
        <v>22921580</v>
      </c>
      <c r="G10" s="29">
        <v>22686944</v>
      </c>
      <c r="H10" s="32">
        <v>22686944</v>
      </c>
      <c r="I10" s="33">
        <v>22775892</v>
      </c>
      <c r="J10" s="29">
        <v>23192595</v>
      </c>
      <c r="K10" s="30">
        <v>24492182</v>
      </c>
    </row>
    <row r="11" spans="1:11" ht="13.5" x14ac:dyDescent="0.25">
      <c r="A11" s="28" t="s">
        <v>25</v>
      </c>
      <c r="B11" s="16" t="s">
        <v>19</v>
      </c>
      <c r="C11" s="29">
        <v>1347545</v>
      </c>
      <c r="D11" s="29">
        <v>1217442</v>
      </c>
      <c r="E11" s="30">
        <v>1536990</v>
      </c>
      <c r="F11" s="31">
        <v>17427439</v>
      </c>
      <c r="G11" s="29">
        <v>12735320</v>
      </c>
      <c r="H11" s="32">
        <v>12735320</v>
      </c>
      <c r="I11" s="33">
        <v>25844185</v>
      </c>
      <c r="J11" s="29">
        <v>1580590</v>
      </c>
      <c r="K11" s="30">
        <v>1658090</v>
      </c>
    </row>
    <row r="12" spans="1:11" ht="13.5" x14ac:dyDescent="0.25">
      <c r="A12" s="28" t="s">
        <v>26</v>
      </c>
      <c r="B12" s="16" t="s">
        <v>19</v>
      </c>
      <c r="C12" s="29">
        <v>36839118</v>
      </c>
      <c r="D12" s="29">
        <v>72422959</v>
      </c>
      <c r="E12" s="30">
        <v>66243346</v>
      </c>
      <c r="F12" s="31">
        <v>86582180</v>
      </c>
      <c r="G12" s="29">
        <v>87439180</v>
      </c>
      <c r="H12" s="32">
        <v>87439180</v>
      </c>
      <c r="I12" s="33">
        <v>89282760</v>
      </c>
      <c r="J12" s="29">
        <v>92069480</v>
      </c>
      <c r="K12" s="30">
        <v>94945200</v>
      </c>
    </row>
    <row r="13" spans="1:11" ht="13.5" x14ac:dyDescent="0.25">
      <c r="A13" s="28" t="s">
        <v>27</v>
      </c>
      <c r="B13" s="16" t="s">
        <v>19</v>
      </c>
      <c r="C13" s="29">
        <v>24622428</v>
      </c>
      <c r="D13" s="29">
        <v>16844612</v>
      </c>
      <c r="E13" s="30">
        <v>6844840</v>
      </c>
      <c r="F13" s="31">
        <v>23399240</v>
      </c>
      <c r="G13" s="29">
        <v>27420240</v>
      </c>
      <c r="H13" s="32">
        <v>27420240</v>
      </c>
      <c r="I13" s="33">
        <v>29940600</v>
      </c>
      <c r="J13" s="29">
        <v>29596660</v>
      </c>
      <c r="K13" s="30">
        <v>43391550</v>
      </c>
    </row>
    <row r="14" spans="1:11" ht="13.5" x14ac:dyDescent="0.25">
      <c r="A14" s="28" t="s">
        <v>28</v>
      </c>
      <c r="B14" s="16" t="s">
        <v>19</v>
      </c>
      <c r="C14" s="1">
        <v>4205</v>
      </c>
      <c r="D14" s="1">
        <v>3237</v>
      </c>
      <c r="E14" s="2">
        <v>4220</v>
      </c>
      <c r="F14" s="3">
        <v>174900</v>
      </c>
      <c r="G14" s="1">
        <v>174900</v>
      </c>
      <c r="H14" s="4">
        <v>174900</v>
      </c>
      <c r="I14" s="5">
        <v>183470</v>
      </c>
      <c r="J14" s="1">
        <v>192460</v>
      </c>
      <c r="K14" s="2">
        <v>201890</v>
      </c>
    </row>
    <row r="15" spans="1:11" ht="13.5" x14ac:dyDescent="0.25">
      <c r="A15" s="22" t="s">
        <v>29</v>
      </c>
      <c r="B15" s="16" t="s">
        <v>19</v>
      </c>
      <c r="C15" s="23">
        <f>SUM(C16:C18)</f>
        <v>465094147</v>
      </c>
      <c r="D15" s="23">
        <f t="shared" ref="D15:K15" si="2">SUM(D16:D18)</f>
        <v>448044522</v>
      </c>
      <c r="E15" s="34">
        <f t="shared" si="2"/>
        <v>513084599</v>
      </c>
      <c r="F15" s="35">
        <f t="shared" si="2"/>
        <v>521462019</v>
      </c>
      <c r="G15" s="23">
        <f t="shared" si="2"/>
        <v>1092309439</v>
      </c>
      <c r="H15" s="36">
        <f t="shared" si="2"/>
        <v>1092309439</v>
      </c>
      <c r="I15" s="25">
        <f t="shared" si="2"/>
        <v>610340164</v>
      </c>
      <c r="J15" s="23">
        <f t="shared" si="2"/>
        <v>606330278</v>
      </c>
      <c r="K15" s="34">
        <f t="shared" si="2"/>
        <v>623140599</v>
      </c>
    </row>
    <row r="16" spans="1:11" ht="13.5" x14ac:dyDescent="0.25">
      <c r="A16" s="28" t="s">
        <v>30</v>
      </c>
      <c r="B16" s="16" t="s">
        <v>19</v>
      </c>
      <c r="C16" s="29">
        <v>9611072</v>
      </c>
      <c r="D16" s="29">
        <v>12838722</v>
      </c>
      <c r="E16" s="30">
        <v>19482084</v>
      </c>
      <c r="F16" s="31">
        <v>23505480</v>
      </c>
      <c r="G16" s="29">
        <v>24291820</v>
      </c>
      <c r="H16" s="32">
        <v>24291820</v>
      </c>
      <c r="I16" s="33">
        <v>25047113</v>
      </c>
      <c r="J16" s="29">
        <v>22002349</v>
      </c>
      <c r="K16" s="30">
        <v>23034694</v>
      </c>
    </row>
    <row r="17" spans="1:11" ht="13.5" x14ac:dyDescent="0.25">
      <c r="A17" s="28" t="s">
        <v>31</v>
      </c>
      <c r="B17" s="16" t="s">
        <v>19</v>
      </c>
      <c r="C17" s="29">
        <v>455476638</v>
      </c>
      <c r="D17" s="29">
        <v>434682065</v>
      </c>
      <c r="E17" s="30">
        <v>493599812</v>
      </c>
      <c r="F17" s="31">
        <v>497932299</v>
      </c>
      <c r="G17" s="29">
        <v>1067877379</v>
      </c>
      <c r="H17" s="32">
        <v>1067877379</v>
      </c>
      <c r="I17" s="33">
        <v>585145801</v>
      </c>
      <c r="J17" s="29">
        <v>584173309</v>
      </c>
      <c r="K17" s="30">
        <v>599943565</v>
      </c>
    </row>
    <row r="18" spans="1:11" ht="13.5" x14ac:dyDescent="0.25">
      <c r="A18" s="28" t="s">
        <v>32</v>
      </c>
      <c r="B18" s="16" t="s">
        <v>19</v>
      </c>
      <c r="C18" s="29">
        <v>6437</v>
      </c>
      <c r="D18" s="29">
        <v>523735</v>
      </c>
      <c r="E18" s="30">
        <v>2703</v>
      </c>
      <c r="F18" s="31">
        <v>24240</v>
      </c>
      <c r="G18" s="29">
        <v>140240</v>
      </c>
      <c r="H18" s="32">
        <v>140240</v>
      </c>
      <c r="I18" s="33">
        <v>147250</v>
      </c>
      <c r="J18" s="29">
        <v>154620</v>
      </c>
      <c r="K18" s="30">
        <v>162340</v>
      </c>
    </row>
    <row r="19" spans="1:11" ht="13.5" x14ac:dyDescent="0.25">
      <c r="A19" s="22" t="s">
        <v>33</v>
      </c>
      <c r="B19" s="16" t="s">
        <v>19</v>
      </c>
      <c r="C19" s="23">
        <f>SUM(C20:C23)</f>
        <v>1299372673</v>
      </c>
      <c r="D19" s="23">
        <f t="shared" ref="D19:K19" si="3">SUM(D20:D23)</f>
        <v>1455874751</v>
      </c>
      <c r="E19" s="34">
        <f t="shared" si="3"/>
        <v>1608682030</v>
      </c>
      <c r="F19" s="35">
        <f t="shared" si="3"/>
        <v>2388040268</v>
      </c>
      <c r="G19" s="23">
        <f t="shared" si="3"/>
        <v>2761811207</v>
      </c>
      <c r="H19" s="36">
        <f t="shared" si="3"/>
        <v>2761811207</v>
      </c>
      <c r="I19" s="25">
        <f t="shared" si="3"/>
        <v>2584893968</v>
      </c>
      <c r="J19" s="23">
        <f t="shared" si="3"/>
        <v>2502149185</v>
      </c>
      <c r="K19" s="34">
        <f t="shared" si="3"/>
        <v>2720102119</v>
      </c>
    </row>
    <row r="20" spans="1:11" ht="13.5" x14ac:dyDescent="0.25">
      <c r="A20" s="28" t="s">
        <v>34</v>
      </c>
      <c r="B20" s="16" t="s">
        <v>19</v>
      </c>
      <c r="C20" s="29">
        <v>763137436</v>
      </c>
      <c r="D20" s="29">
        <v>864157351</v>
      </c>
      <c r="E20" s="30">
        <v>844666124</v>
      </c>
      <c r="F20" s="31">
        <v>979286194</v>
      </c>
      <c r="G20" s="29">
        <v>984419528</v>
      </c>
      <c r="H20" s="32">
        <v>984419528</v>
      </c>
      <c r="I20" s="33">
        <v>1192412322</v>
      </c>
      <c r="J20" s="29">
        <v>1340012616</v>
      </c>
      <c r="K20" s="30">
        <v>1499054881</v>
      </c>
    </row>
    <row r="21" spans="1:11" ht="13.5" x14ac:dyDescent="0.25">
      <c r="A21" s="28" t="s">
        <v>35</v>
      </c>
      <c r="B21" s="16" t="s">
        <v>19</v>
      </c>
      <c r="C21" s="29">
        <v>192033270</v>
      </c>
      <c r="D21" s="29">
        <v>230839177</v>
      </c>
      <c r="E21" s="30">
        <v>317023592</v>
      </c>
      <c r="F21" s="31">
        <v>884914649</v>
      </c>
      <c r="G21" s="29">
        <v>1014864506</v>
      </c>
      <c r="H21" s="32">
        <v>1014864506</v>
      </c>
      <c r="I21" s="33">
        <v>814172330</v>
      </c>
      <c r="J21" s="29">
        <v>617586121</v>
      </c>
      <c r="K21" s="30">
        <v>637668871</v>
      </c>
    </row>
    <row r="22" spans="1:11" ht="13.5" x14ac:dyDescent="0.25">
      <c r="A22" s="28" t="s">
        <v>36</v>
      </c>
      <c r="B22" s="16" t="s">
        <v>19</v>
      </c>
      <c r="C22" s="1">
        <v>192358688</v>
      </c>
      <c r="D22" s="1">
        <v>203137887</v>
      </c>
      <c r="E22" s="2">
        <v>241429330</v>
      </c>
      <c r="F22" s="3">
        <v>303074185</v>
      </c>
      <c r="G22" s="1">
        <v>540311525</v>
      </c>
      <c r="H22" s="4">
        <v>540311525</v>
      </c>
      <c r="I22" s="5">
        <v>352613640</v>
      </c>
      <c r="J22" s="1">
        <v>305863112</v>
      </c>
      <c r="K22" s="2">
        <v>330370406</v>
      </c>
    </row>
    <row r="23" spans="1:11" ht="13.5" x14ac:dyDescent="0.25">
      <c r="A23" s="28" t="s">
        <v>37</v>
      </c>
      <c r="B23" s="16" t="s">
        <v>19</v>
      </c>
      <c r="C23" s="29">
        <v>151843279</v>
      </c>
      <c r="D23" s="29">
        <v>157740336</v>
      </c>
      <c r="E23" s="30">
        <v>205562984</v>
      </c>
      <c r="F23" s="31">
        <v>220765240</v>
      </c>
      <c r="G23" s="29">
        <v>222215648</v>
      </c>
      <c r="H23" s="32">
        <v>222215648</v>
      </c>
      <c r="I23" s="33">
        <v>225695676</v>
      </c>
      <c r="J23" s="29">
        <v>238687336</v>
      </c>
      <c r="K23" s="30">
        <v>253007961</v>
      </c>
    </row>
    <row r="24" spans="1:11" ht="13.5" x14ac:dyDescent="0.25">
      <c r="A24" s="22" t="s">
        <v>38</v>
      </c>
      <c r="B24" s="16" t="s">
        <v>39</v>
      </c>
      <c r="C24" s="23">
        <v>546408</v>
      </c>
      <c r="D24" s="23">
        <v>212837</v>
      </c>
      <c r="E24" s="34">
        <v>232126</v>
      </c>
      <c r="F24" s="35">
        <v>606040</v>
      </c>
      <c r="G24" s="23">
        <v>383460</v>
      </c>
      <c r="H24" s="36">
        <v>383460</v>
      </c>
      <c r="I24" s="25">
        <v>312790</v>
      </c>
      <c r="J24" s="23">
        <v>164470</v>
      </c>
      <c r="K24" s="34">
        <v>172530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2304047667</v>
      </c>
      <c r="D25" s="39">
        <f t="shared" ref="D25:K25" si="4">+D5+D9+D15+D19+D24</f>
        <v>2632057659</v>
      </c>
      <c r="E25" s="40">
        <f t="shared" si="4"/>
        <v>3088569250</v>
      </c>
      <c r="F25" s="41">
        <f t="shared" si="4"/>
        <v>3579939251</v>
      </c>
      <c r="G25" s="39">
        <f t="shared" si="4"/>
        <v>4545427084</v>
      </c>
      <c r="H25" s="42">
        <f t="shared" si="4"/>
        <v>4545427084</v>
      </c>
      <c r="I25" s="43">
        <f t="shared" si="4"/>
        <v>3941995638</v>
      </c>
      <c r="J25" s="39">
        <f t="shared" si="4"/>
        <v>3863893409</v>
      </c>
      <c r="K25" s="40">
        <f t="shared" si="4"/>
        <v>4151642575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434548451</v>
      </c>
      <c r="D28" s="23">
        <f t="shared" si="5"/>
        <v>311660214</v>
      </c>
      <c r="E28" s="24">
        <f t="shared" si="5"/>
        <v>376081221</v>
      </c>
      <c r="F28" s="25">
        <f t="shared" si="5"/>
        <v>441690728</v>
      </c>
      <c r="G28" s="23">
        <f t="shared" si="5"/>
        <v>441585111</v>
      </c>
      <c r="H28" s="26">
        <f t="shared" si="5"/>
        <v>441585111</v>
      </c>
      <c r="I28" s="27">
        <f t="shared" si="5"/>
        <v>523968746</v>
      </c>
      <c r="J28" s="23">
        <f t="shared" si="5"/>
        <v>560330350</v>
      </c>
      <c r="K28" s="26">
        <f t="shared" si="5"/>
        <v>626102434</v>
      </c>
    </row>
    <row r="29" spans="1:11" ht="13.5" x14ac:dyDescent="0.25">
      <c r="A29" s="28" t="s">
        <v>20</v>
      </c>
      <c r="B29" s="16" t="s">
        <v>19</v>
      </c>
      <c r="C29" s="29">
        <v>82438917</v>
      </c>
      <c r="D29" s="29">
        <v>52371159</v>
      </c>
      <c r="E29" s="30">
        <v>58470450</v>
      </c>
      <c r="F29" s="31">
        <v>54895092</v>
      </c>
      <c r="G29" s="29">
        <v>49882085</v>
      </c>
      <c r="H29" s="32">
        <v>49882085</v>
      </c>
      <c r="I29" s="33">
        <v>62726647</v>
      </c>
      <c r="J29" s="29">
        <v>65618481</v>
      </c>
      <c r="K29" s="30">
        <v>68537421</v>
      </c>
    </row>
    <row r="30" spans="1:11" ht="13.5" x14ac:dyDescent="0.25">
      <c r="A30" s="28" t="s">
        <v>21</v>
      </c>
      <c r="B30" s="16" t="s">
        <v>19</v>
      </c>
      <c r="C30" s="1">
        <v>338997352</v>
      </c>
      <c r="D30" s="1">
        <v>252185429</v>
      </c>
      <c r="E30" s="2">
        <v>309894827</v>
      </c>
      <c r="F30" s="3">
        <v>378769856</v>
      </c>
      <c r="G30" s="1">
        <v>382006566</v>
      </c>
      <c r="H30" s="4">
        <v>382006566</v>
      </c>
      <c r="I30" s="5">
        <v>425791909</v>
      </c>
      <c r="J30" s="1">
        <v>462673419</v>
      </c>
      <c r="K30" s="2">
        <v>511134493</v>
      </c>
    </row>
    <row r="31" spans="1:11" ht="13.5" x14ac:dyDescent="0.25">
      <c r="A31" s="28" t="s">
        <v>22</v>
      </c>
      <c r="B31" s="16" t="s">
        <v>19</v>
      </c>
      <c r="C31" s="29">
        <v>13112182</v>
      </c>
      <c r="D31" s="29">
        <v>7103626</v>
      </c>
      <c r="E31" s="30">
        <v>7715944</v>
      </c>
      <c r="F31" s="31">
        <v>8025780</v>
      </c>
      <c r="G31" s="29">
        <v>9696460</v>
      </c>
      <c r="H31" s="32">
        <v>9696460</v>
      </c>
      <c r="I31" s="33">
        <v>35450190</v>
      </c>
      <c r="J31" s="29">
        <v>32038450</v>
      </c>
      <c r="K31" s="30">
        <v>46430520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271857091</v>
      </c>
      <c r="D32" s="23">
        <f t="shared" si="6"/>
        <v>288531642</v>
      </c>
      <c r="E32" s="34">
        <f t="shared" si="6"/>
        <v>294841196</v>
      </c>
      <c r="F32" s="35">
        <f t="shared" si="6"/>
        <v>316367919</v>
      </c>
      <c r="G32" s="23">
        <f t="shared" si="6"/>
        <v>315794504</v>
      </c>
      <c r="H32" s="36">
        <f t="shared" si="6"/>
        <v>315794504</v>
      </c>
      <c r="I32" s="25">
        <f t="shared" si="6"/>
        <v>337095475</v>
      </c>
      <c r="J32" s="23">
        <f t="shared" si="6"/>
        <v>345626455</v>
      </c>
      <c r="K32" s="34">
        <f t="shared" si="6"/>
        <v>353585852</v>
      </c>
    </row>
    <row r="33" spans="1:11" ht="13.5" x14ac:dyDescent="0.25">
      <c r="A33" s="28" t="s">
        <v>24</v>
      </c>
      <c r="B33" s="16" t="s">
        <v>19</v>
      </c>
      <c r="C33" s="29">
        <v>55715556</v>
      </c>
      <c r="D33" s="29">
        <v>40152668</v>
      </c>
      <c r="E33" s="30">
        <v>41382084</v>
      </c>
      <c r="F33" s="31">
        <v>56188359</v>
      </c>
      <c r="G33" s="29">
        <v>52650218</v>
      </c>
      <c r="H33" s="32">
        <v>52650218</v>
      </c>
      <c r="I33" s="33">
        <v>58675396</v>
      </c>
      <c r="J33" s="29">
        <v>58087241</v>
      </c>
      <c r="K33" s="30">
        <v>59944114</v>
      </c>
    </row>
    <row r="34" spans="1:11" ht="13.5" x14ac:dyDescent="0.25">
      <c r="A34" s="28" t="s">
        <v>25</v>
      </c>
      <c r="B34" s="16" t="s">
        <v>19</v>
      </c>
      <c r="C34" s="29">
        <v>36717784</v>
      </c>
      <c r="D34" s="29">
        <v>37185483</v>
      </c>
      <c r="E34" s="30">
        <v>40349588</v>
      </c>
      <c r="F34" s="31">
        <v>42512100</v>
      </c>
      <c r="G34" s="29">
        <v>45034860</v>
      </c>
      <c r="H34" s="32">
        <v>45034860</v>
      </c>
      <c r="I34" s="33">
        <v>51007323</v>
      </c>
      <c r="J34" s="29">
        <v>51560659</v>
      </c>
      <c r="K34" s="30">
        <v>51817210</v>
      </c>
    </row>
    <row r="35" spans="1:11" ht="13.5" x14ac:dyDescent="0.25">
      <c r="A35" s="28" t="s">
        <v>26</v>
      </c>
      <c r="B35" s="16" t="s">
        <v>19</v>
      </c>
      <c r="C35" s="29">
        <v>117227630</v>
      </c>
      <c r="D35" s="29">
        <v>154631661</v>
      </c>
      <c r="E35" s="30">
        <v>162604208</v>
      </c>
      <c r="F35" s="31">
        <v>153311350</v>
      </c>
      <c r="G35" s="29">
        <v>145813120</v>
      </c>
      <c r="H35" s="32">
        <v>145813120</v>
      </c>
      <c r="I35" s="33">
        <v>167615258</v>
      </c>
      <c r="J35" s="29">
        <v>175732764</v>
      </c>
      <c r="K35" s="30">
        <v>180954691</v>
      </c>
    </row>
    <row r="36" spans="1:11" ht="13.5" x14ac:dyDescent="0.25">
      <c r="A36" s="28" t="s">
        <v>27</v>
      </c>
      <c r="B36" s="16" t="s">
        <v>19</v>
      </c>
      <c r="C36" s="29">
        <v>58689570</v>
      </c>
      <c r="D36" s="29">
        <v>52312335</v>
      </c>
      <c r="E36" s="30">
        <v>44365758</v>
      </c>
      <c r="F36" s="31">
        <v>57211010</v>
      </c>
      <c r="G36" s="29">
        <v>64285926</v>
      </c>
      <c r="H36" s="32">
        <v>64285926</v>
      </c>
      <c r="I36" s="33">
        <v>51425763</v>
      </c>
      <c r="J36" s="29">
        <v>51543021</v>
      </c>
      <c r="K36" s="30">
        <v>51876697</v>
      </c>
    </row>
    <row r="37" spans="1:11" ht="13.5" x14ac:dyDescent="0.25">
      <c r="A37" s="28" t="s">
        <v>28</v>
      </c>
      <c r="B37" s="16" t="s">
        <v>19</v>
      </c>
      <c r="C37" s="1">
        <v>3506551</v>
      </c>
      <c r="D37" s="1">
        <v>4249495</v>
      </c>
      <c r="E37" s="2">
        <v>6139558</v>
      </c>
      <c r="F37" s="3">
        <v>7145100</v>
      </c>
      <c r="G37" s="1">
        <v>8010380</v>
      </c>
      <c r="H37" s="4">
        <v>8010380</v>
      </c>
      <c r="I37" s="5">
        <v>8371735</v>
      </c>
      <c r="J37" s="1">
        <v>8702770</v>
      </c>
      <c r="K37" s="2">
        <v>8993140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519962196</v>
      </c>
      <c r="D38" s="23">
        <f t="shared" si="7"/>
        <v>507660335</v>
      </c>
      <c r="E38" s="34">
        <f t="shared" si="7"/>
        <v>585276943</v>
      </c>
      <c r="F38" s="35">
        <f t="shared" si="7"/>
        <v>571679853</v>
      </c>
      <c r="G38" s="23">
        <f t="shared" si="7"/>
        <v>644314875</v>
      </c>
      <c r="H38" s="36">
        <f t="shared" si="7"/>
        <v>644314875</v>
      </c>
      <c r="I38" s="25">
        <f t="shared" si="7"/>
        <v>657229581</v>
      </c>
      <c r="J38" s="23">
        <f t="shared" si="7"/>
        <v>672645932</v>
      </c>
      <c r="K38" s="34">
        <f t="shared" si="7"/>
        <v>681714575</v>
      </c>
    </row>
    <row r="39" spans="1:11" ht="13.5" x14ac:dyDescent="0.25">
      <c r="A39" s="28" t="s">
        <v>30</v>
      </c>
      <c r="B39" s="16" t="s">
        <v>19</v>
      </c>
      <c r="C39" s="29">
        <v>31213755</v>
      </c>
      <c r="D39" s="29">
        <v>39805868</v>
      </c>
      <c r="E39" s="30">
        <v>43181608</v>
      </c>
      <c r="F39" s="31">
        <v>51090530</v>
      </c>
      <c r="G39" s="29">
        <v>49620305</v>
      </c>
      <c r="H39" s="32">
        <v>49620305</v>
      </c>
      <c r="I39" s="33">
        <v>57992176</v>
      </c>
      <c r="J39" s="29">
        <v>58653626</v>
      </c>
      <c r="K39" s="30">
        <v>61492039</v>
      </c>
    </row>
    <row r="40" spans="1:11" ht="13.5" x14ac:dyDescent="0.25">
      <c r="A40" s="28" t="s">
        <v>31</v>
      </c>
      <c r="B40" s="16" t="s">
        <v>19</v>
      </c>
      <c r="C40" s="29">
        <v>486733610</v>
      </c>
      <c r="D40" s="29">
        <v>465091443</v>
      </c>
      <c r="E40" s="30">
        <v>538134875</v>
      </c>
      <c r="F40" s="31">
        <v>515928643</v>
      </c>
      <c r="G40" s="29">
        <v>588052000</v>
      </c>
      <c r="H40" s="32">
        <v>588052000</v>
      </c>
      <c r="I40" s="33">
        <v>592041156</v>
      </c>
      <c r="J40" s="29">
        <v>606640850</v>
      </c>
      <c r="K40" s="30">
        <v>612720456</v>
      </c>
    </row>
    <row r="41" spans="1:11" ht="13.5" x14ac:dyDescent="0.25">
      <c r="A41" s="28" t="s">
        <v>32</v>
      </c>
      <c r="B41" s="16" t="s">
        <v>19</v>
      </c>
      <c r="C41" s="29">
        <v>2014831</v>
      </c>
      <c r="D41" s="29">
        <v>2763024</v>
      </c>
      <c r="E41" s="30">
        <v>3960460</v>
      </c>
      <c r="F41" s="31">
        <v>4660680</v>
      </c>
      <c r="G41" s="29">
        <v>6642570</v>
      </c>
      <c r="H41" s="32">
        <v>6642570</v>
      </c>
      <c r="I41" s="33">
        <v>7196249</v>
      </c>
      <c r="J41" s="29">
        <v>7351456</v>
      </c>
      <c r="K41" s="30">
        <v>7502080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1194648533</v>
      </c>
      <c r="D42" s="23">
        <f t="shared" si="8"/>
        <v>1313881453</v>
      </c>
      <c r="E42" s="34">
        <f t="shared" si="8"/>
        <v>1400119164</v>
      </c>
      <c r="F42" s="35">
        <f t="shared" si="8"/>
        <v>1714400626</v>
      </c>
      <c r="G42" s="23">
        <f t="shared" si="8"/>
        <v>1754447956</v>
      </c>
      <c r="H42" s="36">
        <f t="shared" si="8"/>
        <v>1754447956</v>
      </c>
      <c r="I42" s="25">
        <f t="shared" si="8"/>
        <v>1960234038</v>
      </c>
      <c r="J42" s="23">
        <f t="shared" si="8"/>
        <v>2145692835</v>
      </c>
      <c r="K42" s="34">
        <f t="shared" si="8"/>
        <v>2334659240</v>
      </c>
    </row>
    <row r="43" spans="1:11" ht="13.5" x14ac:dyDescent="0.25">
      <c r="A43" s="28" t="s">
        <v>34</v>
      </c>
      <c r="B43" s="16" t="s">
        <v>19</v>
      </c>
      <c r="C43" s="29">
        <v>657776626</v>
      </c>
      <c r="D43" s="29">
        <v>716071131</v>
      </c>
      <c r="E43" s="30">
        <v>701226231</v>
      </c>
      <c r="F43" s="31">
        <v>858820153</v>
      </c>
      <c r="G43" s="29">
        <v>833662673</v>
      </c>
      <c r="H43" s="32">
        <v>833662673</v>
      </c>
      <c r="I43" s="33">
        <v>948729852</v>
      </c>
      <c r="J43" s="29">
        <v>1071026559</v>
      </c>
      <c r="K43" s="30">
        <v>1209686885</v>
      </c>
    </row>
    <row r="44" spans="1:11" ht="13.5" x14ac:dyDescent="0.25">
      <c r="A44" s="28" t="s">
        <v>35</v>
      </c>
      <c r="B44" s="16" t="s">
        <v>19</v>
      </c>
      <c r="C44" s="29">
        <v>181568246</v>
      </c>
      <c r="D44" s="29">
        <v>201016617</v>
      </c>
      <c r="E44" s="30">
        <v>248481290</v>
      </c>
      <c r="F44" s="31">
        <v>443432811</v>
      </c>
      <c r="G44" s="29">
        <v>487649891</v>
      </c>
      <c r="H44" s="32">
        <v>487649891</v>
      </c>
      <c r="I44" s="33">
        <v>515905718</v>
      </c>
      <c r="J44" s="29">
        <v>522792599</v>
      </c>
      <c r="K44" s="30">
        <v>529893793</v>
      </c>
    </row>
    <row r="45" spans="1:11" ht="13.5" x14ac:dyDescent="0.25">
      <c r="A45" s="28" t="s">
        <v>36</v>
      </c>
      <c r="B45" s="16" t="s">
        <v>19</v>
      </c>
      <c r="C45" s="1">
        <v>249986829</v>
      </c>
      <c r="D45" s="1">
        <v>273665596</v>
      </c>
      <c r="E45" s="2">
        <v>322469327</v>
      </c>
      <c r="F45" s="3">
        <v>287808488</v>
      </c>
      <c r="G45" s="1">
        <v>298516098</v>
      </c>
      <c r="H45" s="4">
        <v>298516098</v>
      </c>
      <c r="I45" s="5">
        <v>347808119</v>
      </c>
      <c r="J45" s="1">
        <v>401659859</v>
      </c>
      <c r="K45" s="2">
        <v>441425476</v>
      </c>
    </row>
    <row r="46" spans="1:11" ht="13.5" x14ac:dyDescent="0.25">
      <c r="A46" s="28" t="s">
        <v>37</v>
      </c>
      <c r="B46" s="16" t="s">
        <v>19</v>
      </c>
      <c r="C46" s="29">
        <v>105316832</v>
      </c>
      <c r="D46" s="29">
        <v>123128109</v>
      </c>
      <c r="E46" s="30">
        <v>127942316</v>
      </c>
      <c r="F46" s="31">
        <v>124339174</v>
      </c>
      <c r="G46" s="29">
        <v>134619294</v>
      </c>
      <c r="H46" s="32">
        <v>134619294</v>
      </c>
      <c r="I46" s="33">
        <v>147790349</v>
      </c>
      <c r="J46" s="29">
        <v>150213818</v>
      </c>
      <c r="K46" s="30">
        <v>153653086</v>
      </c>
    </row>
    <row r="47" spans="1:11" ht="13.5" x14ac:dyDescent="0.25">
      <c r="A47" s="22" t="s">
        <v>38</v>
      </c>
      <c r="B47" s="16" t="s">
        <v>39</v>
      </c>
      <c r="C47" s="23">
        <v>16393019</v>
      </c>
      <c r="D47" s="23">
        <v>17980876</v>
      </c>
      <c r="E47" s="34">
        <v>19005540</v>
      </c>
      <c r="F47" s="35">
        <v>20919250</v>
      </c>
      <c r="G47" s="23">
        <v>19203490</v>
      </c>
      <c r="H47" s="36">
        <v>19203490</v>
      </c>
      <c r="I47" s="25">
        <v>23185413</v>
      </c>
      <c r="J47" s="23">
        <v>23817566</v>
      </c>
      <c r="K47" s="34">
        <v>22817003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2437409290</v>
      </c>
      <c r="D48" s="39">
        <f t="shared" si="9"/>
        <v>2439714520</v>
      </c>
      <c r="E48" s="40">
        <f t="shared" si="9"/>
        <v>2675324064</v>
      </c>
      <c r="F48" s="41">
        <f t="shared" si="9"/>
        <v>3065058376</v>
      </c>
      <c r="G48" s="39">
        <f t="shared" si="9"/>
        <v>3175345936</v>
      </c>
      <c r="H48" s="42">
        <f t="shared" si="9"/>
        <v>3175345936</v>
      </c>
      <c r="I48" s="43">
        <f t="shared" si="9"/>
        <v>3501713253</v>
      </c>
      <c r="J48" s="39">
        <f t="shared" si="9"/>
        <v>3748113138</v>
      </c>
      <c r="K48" s="40">
        <f t="shared" si="9"/>
        <v>4018879104</v>
      </c>
    </row>
    <row r="49" spans="1:11" ht="13.5" x14ac:dyDescent="0.25">
      <c r="A49" s="46" t="s">
        <v>65</v>
      </c>
      <c r="B49" s="47"/>
      <c r="C49" s="48">
        <f>+C25-C48</f>
        <v>-133361623</v>
      </c>
      <c r="D49" s="48">
        <f t="shared" ref="D49:K49" si="10">+D25-D48</f>
        <v>192343139</v>
      </c>
      <c r="E49" s="49">
        <f t="shared" si="10"/>
        <v>413245186</v>
      </c>
      <c r="F49" s="50">
        <f t="shared" si="10"/>
        <v>514880875</v>
      </c>
      <c r="G49" s="48">
        <f t="shared" si="10"/>
        <v>1370081148</v>
      </c>
      <c r="H49" s="51">
        <f t="shared" si="10"/>
        <v>1370081148</v>
      </c>
      <c r="I49" s="52">
        <f t="shared" si="10"/>
        <v>440282385</v>
      </c>
      <c r="J49" s="48">
        <f t="shared" si="10"/>
        <v>115780271</v>
      </c>
      <c r="K49" s="49">
        <f t="shared" si="10"/>
        <v>132763471</v>
      </c>
    </row>
    <row r="50" spans="1:11" ht="13.5" x14ac:dyDescent="0.25">
      <c r="A50" s="53" t="s">
        <v>66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67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68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69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70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72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B9BF60E-88B4-442E-ADB8-02FCC3C90596}"/>
</file>

<file path=customXml/itemProps2.xml><?xml version="1.0" encoding="utf-8"?>
<ds:datastoreItem xmlns:ds="http://schemas.openxmlformats.org/officeDocument/2006/customXml" ds:itemID="{72C98A57-C4B3-48C2-A8A7-307DBF316342}"/>
</file>

<file path=customXml/itemProps3.xml><?xml version="1.0" encoding="utf-8"?>
<ds:datastoreItem xmlns:ds="http://schemas.openxmlformats.org/officeDocument/2006/customXml" ds:itemID="{1D35533C-86B3-4CEC-9CB8-414D72FC16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2024-08-20T14:13:49Z</dcterms:created>
  <dcterms:modified xsi:type="dcterms:W3CDTF">2024-08-20T14:16:19Z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